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3. Cash Flow\"/>
    </mc:Choice>
  </mc:AlternateContent>
  <xr:revisionPtr revIDLastSave="0" documentId="8_{7DA4BDD4-FE68-4165-8C34-1F65C1B7F00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'DC16'!$A$1:$AA$43</definedName>
    <definedName name="_xlnm.Print_Area" localSheetId="10">'DC18'!$A$1:$AA$43</definedName>
    <definedName name="_xlnm.Print_Area" localSheetId="17">'DC19'!$A$1:$AA$43</definedName>
    <definedName name="_xlnm.Print_Area" localSheetId="22">'DC20'!$A$1:$AA$43</definedName>
    <definedName name="_xlnm.Print_Area" localSheetId="1">'FS161'!$A$1:$AA$43</definedName>
    <definedName name="_xlnm.Print_Area" localSheetId="2">'FS162'!$A$1:$AA$43</definedName>
    <definedName name="_xlnm.Print_Area" localSheetId="3">'FS163'!$A$1:$AA$43</definedName>
    <definedName name="_xlnm.Print_Area" localSheetId="5">'FS181'!$A$1:$AA$43</definedName>
    <definedName name="_xlnm.Print_Area" localSheetId="6">'FS182'!$A$1:$AA$43</definedName>
    <definedName name="_xlnm.Print_Area" localSheetId="7">'FS183'!$A$1:$AA$43</definedName>
    <definedName name="_xlnm.Print_Area" localSheetId="8">'FS184'!$A$1:$AA$43</definedName>
    <definedName name="_xlnm.Print_Area" localSheetId="9">'FS185'!$A$1:$AA$43</definedName>
    <definedName name="_xlnm.Print_Area" localSheetId="11">'FS191'!$A$1:$AA$43</definedName>
    <definedName name="_xlnm.Print_Area" localSheetId="12">'FS192'!$A$1:$AA$43</definedName>
    <definedName name="_xlnm.Print_Area" localSheetId="13">'FS193'!$A$1:$AA$43</definedName>
    <definedName name="_xlnm.Print_Area" localSheetId="14">'FS194'!$A$1:$AA$43</definedName>
    <definedName name="_xlnm.Print_Area" localSheetId="15">'FS195'!$A$1:$AA$43</definedName>
    <definedName name="_xlnm.Print_Area" localSheetId="16">'FS196'!$A$1:$AA$43</definedName>
    <definedName name="_xlnm.Print_Area" localSheetId="18">'FS201'!$A$1:$AA$43</definedName>
    <definedName name="_xlnm.Print_Area" localSheetId="19">'FS203'!$A$1:$AA$43</definedName>
    <definedName name="_xlnm.Print_Area" localSheetId="20">'FS204'!$A$1:$AA$43</definedName>
    <definedName name="_xlnm.Print_Area" localSheetId="21">'FS205'!$A$1:$AA$43</definedName>
    <definedName name="_xlnm.Print_Area" localSheetId="0">MAN!$A$1:$AA$43</definedName>
    <definedName name="_xlnm.Print_Area" localSheetId="23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9"/>
  <c r="Z39" i="10"/>
  <c r="Z39" i="11"/>
  <c r="Z39" i="13"/>
  <c r="Z39" i="15"/>
  <c r="Z39" i="16"/>
  <c r="Z39" i="17"/>
  <c r="Z39" i="18"/>
  <c r="Z39" i="19"/>
  <c r="Z39" i="20"/>
  <c r="Z39" i="21"/>
  <c r="Z39" i="22"/>
  <c r="Z39" i="23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Z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Z39" i="12" s="1"/>
  <c r="J39" i="12"/>
  <c r="W39" i="13"/>
  <c r="Y39" i="13" s="1"/>
  <c r="J39" i="13"/>
  <c r="W39" i="14"/>
  <c r="Y39" i="14" s="1"/>
  <c r="Z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E38" i="3" s="1"/>
  <c r="E40" i="3" s="1"/>
  <c r="D36" i="3"/>
  <c r="D38" i="3" s="1"/>
  <c r="D40" i="3" s="1"/>
  <c r="C36" i="3"/>
  <c r="C38" i="3" s="1"/>
  <c r="C40" i="3" s="1"/>
  <c r="AA36" i="4"/>
  <c r="AA38" i="4" s="1"/>
  <c r="AA40" i="4" s="1"/>
  <c r="Y36" i="4"/>
  <c r="Y38" i="4" s="1"/>
  <c r="Y40" i="4" s="1"/>
  <c r="X36" i="4"/>
  <c r="W36" i="4"/>
  <c r="W38" i="4" s="1"/>
  <c r="V36" i="4"/>
  <c r="V38" i="4" s="1"/>
  <c r="U36" i="4"/>
  <c r="U38" i="4" s="1"/>
  <c r="T36" i="4"/>
  <c r="T38" i="4" s="1"/>
  <c r="S36" i="4"/>
  <c r="S38" i="4" s="1"/>
  <c r="R36" i="4"/>
  <c r="R38" i="4" s="1"/>
  <c r="Q36" i="4"/>
  <c r="Q38" i="4" s="1"/>
  <c r="P36" i="4"/>
  <c r="P38" i="4" s="1"/>
  <c r="O36" i="4"/>
  <c r="O38" i="4" s="1"/>
  <c r="N36" i="4"/>
  <c r="N38" i="4" s="1"/>
  <c r="M36" i="4"/>
  <c r="M38" i="4" s="1"/>
  <c r="L36" i="4"/>
  <c r="L38" i="4" s="1"/>
  <c r="K36" i="4"/>
  <c r="K38" i="4" s="1"/>
  <c r="J36" i="4"/>
  <c r="J38" i="4" s="1"/>
  <c r="I36" i="4"/>
  <c r="I38" i="4" s="1"/>
  <c r="H36" i="4"/>
  <c r="H38" i="4" s="1"/>
  <c r="G36" i="4"/>
  <c r="G38" i="4" s="1"/>
  <c r="G40" i="4" s="1"/>
  <c r="H39" i="4" s="1"/>
  <c r="H40" i="4" s="1"/>
  <c r="I39" i="4" s="1"/>
  <c r="I40" i="4" s="1"/>
  <c r="J40" i="4" s="1"/>
  <c r="F36" i="4"/>
  <c r="F38" i="4" s="1"/>
  <c r="F40" i="4" s="1"/>
  <c r="E36" i="4"/>
  <c r="E38" i="4" s="1"/>
  <c r="E40" i="4" s="1"/>
  <c r="D36" i="4"/>
  <c r="D38" i="4" s="1"/>
  <c r="D40" i="4" s="1"/>
  <c r="C36" i="4"/>
  <c r="C38" i="4" s="1"/>
  <c r="C40" i="4" s="1"/>
  <c r="AA36" i="5"/>
  <c r="AA38" i="5" s="1"/>
  <c r="AA40" i="5" s="1"/>
  <c r="Y36" i="5"/>
  <c r="Y38" i="5" s="1"/>
  <c r="Y40" i="5" s="1"/>
  <c r="X36" i="5"/>
  <c r="W36" i="5"/>
  <c r="W38" i="5" s="1"/>
  <c r="V36" i="5"/>
  <c r="V38" i="5" s="1"/>
  <c r="U36" i="5"/>
  <c r="U38" i="5" s="1"/>
  <c r="T36" i="5"/>
  <c r="T38" i="5" s="1"/>
  <c r="S36" i="5"/>
  <c r="S38" i="5" s="1"/>
  <c r="R36" i="5"/>
  <c r="R38" i="5" s="1"/>
  <c r="Q36" i="5"/>
  <c r="Q38" i="5" s="1"/>
  <c r="P36" i="5"/>
  <c r="P38" i="5" s="1"/>
  <c r="O36" i="5"/>
  <c r="O38" i="5" s="1"/>
  <c r="N36" i="5"/>
  <c r="N38" i="5" s="1"/>
  <c r="M36" i="5"/>
  <c r="M38" i="5" s="1"/>
  <c r="L36" i="5"/>
  <c r="L38" i="5" s="1"/>
  <c r="K36" i="5"/>
  <c r="K38" i="5" s="1"/>
  <c r="J36" i="5"/>
  <c r="J38" i="5" s="1"/>
  <c r="I36" i="5"/>
  <c r="I38" i="5" s="1"/>
  <c r="H36" i="5"/>
  <c r="H38" i="5" s="1"/>
  <c r="G36" i="5"/>
  <c r="G38" i="5" s="1"/>
  <c r="G40" i="5" s="1"/>
  <c r="H39" i="5" s="1"/>
  <c r="H40" i="5" s="1"/>
  <c r="I39" i="5" s="1"/>
  <c r="I40" i="5" s="1"/>
  <c r="F36" i="5"/>
  <c r="F38" i="5" s="1"/>
  <c r="F40" i="5" s="1"/>
  <c r="E36" i="5"/>
  <c r="E38" i="5" s="1"/>
  <c r="E40" i="5" s="1"/>
  <c r="D36" i="5"/>
  <c r="D38" i="5" s="1"/>
  <c r="D40" i="5" s="1"/>
  <c r="C36" i="5"/>
  <c r="C38" i="5" s="1"/>
  <c r="C40" i="5" s="1"/>
  <c r="AA36" i="6"/>
  <c r="AA38" i="6" s="1"/>
  <c r="AA40" i="6" s="1"/>
  <c r="Y36" i="6"/>
  <c r="Y38" i="6" s="1"/>
  <c r="Y40" i="6" s="1"/>
  <c r="X36" i="6"/>
  <c r="W36" i="6"/>
  <c r="W38" i="6" s="1"/>
  <c r="V36" i="6"/>
  <c r="V38" i="6" s="1"/>
  <c r="U36" i="6"/>
  <c r="U38" i="6" s="1"/>
  <c r="T36" i="6"/>
  <c r="T38" i="6" s="1"/>
  <c r="S36" i="6"/>
  <c r="S38" i="6" s="1"/>
  <c r="R36" i="6"/>
  <c r="R38" i="6" s="1"/>
  <c r="Q36" i="6"/>
  <c r="Q38" i="6" s="1"/>
  <c r="P36" i="6"/>
  <c r="P38" i="6" s="1"/>
  <c r="O36" i="6"/>
  <c r="O38" i="6" s="1"/>
  <c r="N36" i="6"/>
  <c r="N38" i="6" s="1"/>
  <c r="M36" i="6"/>
  <c r="M38" i="6" s="1"/>
  <c r="L36" i="6"/>
  <c r="L38" i="6" s="1"/>
  <c r="K36" i="6"/>
  <c r="K38" i="6" s="1"/>
  <c r="J36" i="6"/>
  <c r="J38" i="6" s="1"/>
  <c r="I36" i="6"/>
  <c r="I38" i="6" s="1"/>
  <c r="H36" i="6"/>
  <c r="H38" i="6" s="1"/>
  <c r="G36" i="6"/>
  <c r="G38" i="6" s="1"/>
  <c r="G40" i="6" s="1"/>
  <c r="H39" i="6" s="1"/>
  <c r="H40" i="6" s="1"/>
  <c r="I39" i="6" s="1"/>
  <c r="I40" i="6" s="1"/>
  <c r="F36" i="6"/>
  <c r="F38" i="6" s="1"/>
  <c r="F40" i="6" s="1"/>
  <c r="E36" i="6"/>
  <c r="E38" i="6" s="1"/>
  <c r="E40" i="6" s="1"/>
  <c r="D36" i="6"/>
  <c r="D38" i="6" s="1"/>
  <c r="D40" i="6" s="1"/>
  <c r="C36" i="6"/>
  <c r="C38" i="6" s="1"/>
  <c r="C40" i="6" s="1"/>
  <c r="AA36" i="7"/>
  <c r="AA38" i="7" s="1"/>
  <c r="AA40" i="7" s="1"/>
  <c r="Z36" i="7"/>
  <c r="Y36" i="7"/>
  <c r="Y38" i="7" s="1"/>
  <c r="X36" i="7"/>
  <c r="X38" i="7" s="1"/>
  <c r="X40" i="7" s="1"/>
  <c r="W36" i="7"/>
  <c r="W38" i="7" s="1"/>
  <c r="V36" i="7"/>
  <c r="V38" i="7" s="1"/>
  <c r="U36" i="7"/>
  <c r="U38" i="7" s="1"/>
  <c r="T36" i="7"/>
  <c r="T38" i="7" s="1"/>
  <c r="S36" i="7"/>
  <c r="S38" i="7" s="1"/>
  <c r="R36" i="7"/>
  <c r="R38" i="7" s="1"/>
  <c r="Q36" i="7"/>
  <c r="Q38" i="7" s="1"/>
  <c r="P36" i="7"/>
  <c r="P38" i="7" s="1"/>
  <c r="O36" i="7"/>
  <c r="O38" i="7" s="1"/>
  <c r="N36" i="7"/>
  <c r="N38" i="7" s="1"/>
  <c r="M36" i="7"/>
  <c r="M38" i="7" s="1"/>
  <c r="L36" i="7"/>
  <c r="L38" i="7" s="1"/>
  <c r="K36" i="7"/>
  <c r="K38" i="7" s="1"/>
  <c r="J36" i="7"/>
  <c r="J38" i="7" s="1"/>
  <c r="I36" i="7"/>
  <c r="I38" i="7" s="1"/>
  <c r="H36" i="7"/>
  <c r="H38" i="7" s="1"/>
  <c r="G36" i="7"/>
  <c r="G38" i="7" s="1"/>
  <c r="G40" i="7" s="1"/>
  <c r="H39" i="7" s="1"/>
  <c r="H40" i="7" s="1"/>
  <c r="I39" i="7" s="1"/>
  <c r="I40" i="7" s="1"/>
  <c r="F36" i="7"/>
  <c r="F38" i="7" s="1"/>
  <c r="F40" i="7" s="1"/>
  <c r="E36" i="7"/>
  <c r="E38" i="7" s="1"/>
  <c r="E40" i="7" s="1"/>
  <c r="D36" i="7"/>
  <c r="D38" i="7" s="1"/>
  <c r="D40" i="7" s="1"/>
  <c r="C36" i="7"/>
  <c r="C38" i="7" s="1"/>
  <c r="C40" i="7" s="1"/>
  <c r="AA36" i="8"/>
  <c r="AA38" i="8" s="1"/>
  <c r="AA40" i="8" s="1"/>
  <c r="Y36" i="8"/>
  <c r="Y38" i="8" s="1"/>
  <c r="Y40" i="8" s="1"/>
  <c r="X36" i="8"/>
  <c r="W36" i="8"/>
  <c r="W38" i="8" s="1"/>
  <c r="V36" i="8"/>
  <c r="V38" i="8" s="1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S38" i="12" s="1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W38" i="14" s="1"/>
  <c r="V36" i="14"/>
  <c r="V38" i="14" s="1"/>
  <c r="U36" i="14"/>
  <c r="U38" i="14" s="1"/>
  <c r="T36" i="14"/>
  <c r="T38" i="14" s="1"/>
  <c r="S36" i="14"/>
  <c r="S38" i="14" s="1"/>
  <c r="R36" i="14"/>
  <c r="R38" i="14" s="1"/>
  <c r="Q36" i="14"/>
  <c r="Q38" i="14" s="1"/>
  <c r="P36" i="14"/>
  <c r="P38" i="14" s="1"/>
  <c r="O36" i="14"/>
  <c r="O38" i="14" s="1"/>
  <c r="N36" i="14"/>
  <c r="N38" i="14" s="1"/>
  <c r="M36" i="14"/>
  <c r="M38" i="14" s="1"/>
  <c r="L36" i="14"/>
  <c r="L38" i="14" s="1"/>
  <c r="K36" i="14"/>
  <c r="K38" i="14" s="1"/>
  <c r="J36" i="14"/>
  <c r="J38" i="14" s="1"/>
  <c r="I36" i="14"/>
  <c r="I38" i="14" s="1"/>
  <c r="H36" i="14"/>
  <c r="H38" i="14" s="1"/>
  <c r="G36" i="14"/>
  <c r="G38" i="14" s="1"/>
  <c r="G40" i="14" s="1"/>
  <c r="H39" i="14" s="1"/>
  <c r="H40" i="14" s="1"/>
  <c r="I39" i="14" s="1"/>
  <c r="I40" i="14" s="1"/>
  <c r="F36" i="14"/>
  <c r="F38" i="14" s="1"/>
  <c r="F40" i="14" s="1"/>
  <c r="E36" i="14"/>
  <c r="E38" i="14" s="1"/>
  <c r="E40" i="14" s="1"/>
  <c r="D36" i="14"/>
  <c r="D38" i="14" s="1"/>
  <c r="D40" i="14" s="1"/>
  <c r="C36" i="14"/>
  <c r="C38" i="14" s="1"/>
  <c r="C40" i="14" s="1"/>
  <c r="AA36" i="15"/>
  <c r="AA38" i="15" s="1"/>
  <c r="AA40" i="15" s="1"/>
  <c r="Y36" i="15"/>
  <c r="X36" i="15"/>
  <c r="X38" i="15" s="1"/>
  <c r="X40" i="15" s="1"/>
  <c r="W36" i="15"/>
  <c r="W38" i="15" s="1"/>
  <c r="V36" i="15"/>
  <c r="V38" i="15" s="1"/>
  <c r="U36" i="15"/>
  <c r="U38" i="15" s="1"/>
  <c r="T36" i="15"/>
  <c r="T38" i="15" s="1"/>
  <c r="S36" i="15"/>
  <c r="S38" i="15" s="1"/>
  <c r="R36" i="15"/>
  <c r="R38" i="15" s="1"/>
  <c r="Q36" i="15"/>
  <c r="Q38" i="15" s="1"/>
  <c r="P36" i="15"/>
  <c r="P38" i="15" s="1"/>
  <c r="O36" i="15"/>
  <c r="O38" i="15" s="1"/>
  <c r="N36" i="15"/>
  <c r="N38" i="15" s="1"/>
  <c r="M36" i="15"/>
  <c r="M38" i="15" s="1"/>
  <c r="L36" i="15"/>
  <c r="L38" i="15" s="1"/>
  <c r="K36" i="15"/>
  <c r="K38" i="15" s="1"/>
  <c r="J36" i="15"/>
  <c r="J38" i="15" s="1"/>
  <c r="I36" i="15"/>
  <c r="I38" i="15" s="1"/>
  <c r="H36" i="15"/>
  <c r="H38" i="15" s="1"/>
  <c r="G36" i="15"/>
  <c r="G38" i="15" s="1"/>
  <c r="G40" i="15" s="1"/>
  <c r="H39" i="15" s="1"/>
  <c r="H40" i="15" s="1"/>
  <c r="I39" i="15" s="1"/>
  <c r="I40" i="15" s="1"/>
  <c r="F36" i="15"/>
  <c r="F38" i="15" s="1"/>
  <c r="F40" i="15" s="1"/>
  <c r="E36" i="15"/>
  <c r="E38" i="15" s="1"/>
  <c r="E40" i="15" s="1"/>
  <c r="D36" i="15"/>
  <c r="D38" i="15" s="1"/>
  <c r="D40" i="15" s="1"/>
  <c r="C36" i="15"/>
  <c r="C38" i="15" s="1"/>
  <c r="C40" i="15" s="1"/>
  <c r="AA36" i="16"/>
  <c r="AA38" i="16" s="1"/>
  <c r="AA40" i="16" s="1"/>
  <c r="Y36" i="16"/>
  <c r="Y38" i="16" s="1"/>
  <c r="Y40" i="16" s="1"/>
  <c r="X36" i="16"/>
  <c r="W36" i="16"/>
  <c r="W38" i="16" s="1"/>
  <c r="V36" i="16"/>
  <c r="V38" i="16" s="1"/>
  <c r="U36" i="16"/>
  <c r="U38" i="16" s="1"/>
  <c r="T36" i="16"/>
  <c r="T38" i="16" s="1"/>
  <c r="S36" i="16"/>
  <c r="S38" i="16" s="1"/>
  <c r="R36" i="16"/>
  <c r="R38" i="16" s="1"/>
  <c r="Q36" i="16"/>
  <c r="Q38" i="16" s="1"/>
  <c r="P36" i="16"/>
  <c r="P38" i="16" s="1"/>
  <c r="O36" i="16"/>
  <c r="O38" i="16" s="1"/>
  <c r="N36" i="16"/>
  <c r="N38" i="16" s="1"/>
  <c r="M36" i="16"/>
  <c r="M38" i="16" s="1"/>
  <c r="L36" i="16"/>
  <c r="L38" i="16" s="1"/>
  <c r="K36" i="16"/>
  <c r="K38" i="16" s="1"/>
  <c r="J36" i="16"/>
  <c r="J38" i="16" s="1"/>
  <c r="I36" i="16"/>
  <c r="I38" i="16" s="1"/>
  <c r="H36" i="16"/>
  <c r="H38" i="16" s="1"/>
  <c r="G36" i="16"/>
  <c r="G38" i="16" s="1"/>
  <c r="G40" i="16" s="1"/>
  <c r="H39" i="16" s="1"/>
  <c r="H40" i="16" s="1"/>
  <c r="I39" i="16" s="1"/>
  <c r="I40" i="16" s="1"/>
  <c r="F36" i="16"/>
  <c r="F38" i="16" s="1"/>
  <c r="F40" i="16" s="1"/>
  <c r="E36" i="16"/>
  <c r="E38" i="16" s="1"/>
  <c r="E40" i="16" s="1"/>
  <c r="D36" i="16"/>
  <c r="D38" i="16" s="1"/>
  <c r="D40" i="16" s="1"/>
  <c r="C36" i="16"/>
  <c r="C38" i="16" s="1"/>
  <c r="C40" i="16" s="1"/>
  <c r="AA36" i="17"/>
  <c r="AA38" i="17" s="1"/>
  <c r="AA40" i="17" s="1"/>
  <c r="Y36" i="17"/>
  <c r="Y38" i="17" s="1"/>
  <c r="Y40" i="17" s="1"/>
  <c r="X36" i="17"/>
  <c r="W36" i="17"/>
  <c r="W38" i="17" s="1"/>
  <c r="V36" i="17"/>
  <c r="V38" i="17" s="1"/>
  <c r="U36" i="17"/>
  <c r="U38" i="17" s="1"/>
  <c r="T36" i="17"/>
  <c r="T38" i="17" s="1"/>
  <c r="S36" i="17"/>
  <c r="S38" i="17" s="1"/>
  <c r="R36" i="17"/>
  <c r="R38" i="17" s="1"/>
  <c r="Q36" i="17"/>
  <c r="Q38" i="17" s="1"/>
  <c r="P36" i="17"/>
  <c r="P38" i="17" s="1"/>
  <c r="O36" i="17"/>
  <c r="O38" i="17" s="1"/>
  <c r="N36" i="17"/>
  <c r="N38" i="17" s="1"/>
  <c r="M36" i="17"/>
  <c r="M38" i="17" s="1"/>
  <c r="L36" i="17"/>
  <c r="L38" i="17" s="1"/>
  <c r="K36" i="17"/>
  <c r="K38" i="17" s="1"/>
  <c r="J36" i="17"/>
  <c r="J38" i="17" s="1"/>
  <c r="I36" i="17"/>
  <c r="I38" i="17" s="1"/>
  <c r="H36" i="17"/>
  <c r="H38" i="17" s="1"/>
  <c r="G36" i="17"/>
  <c r="G38" i="17" s="1"/>
  <c r="G40" i="17" s="1"/>
  <c r="H39" i="17" s="1"/>
  <c r="H40" i="17" s="1"/>
  <c r="I39" i="17" s="1"/>
  <c r="I40" i="17" s="1"/>
  <c r="F36" i="17"/>
  <c r="F38" i="17" s="1"/>
  <c r="F40" i="17" s="1"/>
  <c r="E36" i="17"/>
  <c r="E38" i="17" s="1"/>
  <c r="E40" i="17" s="1"/>
  <c r="D36" i="17"/>
  <c r="D38" i="17" s="1"/>
  <c r="D40" i="17" s="1"/>
  <c r="C36" i="17"/>
  <c r="C38" i="17" s="1"/>
  <c r="C40" i="17" s="1"/>
  <c r="AA36" i="18"/>
  <c r="AA38" i="18" s="1"/>
  <c r="AA40" i="18" s="1"/>
  <c r="Y36" i="18"/>
  <c r="Y38" i="18" s="1"/>
  <c r="Y40" i="18" s="1"/>
  <c r="X36" i="18"/>
  <c r="W36" i="18"/>
  <c r="W38" i="18" s="1"/>
  <c r="V36" i="18"/>
  <c r="V38" i="18" s="1"/>
  <c r="U36" i="18"/>
  <c r="U38" i="18" s="1"/>
  <c r="T36" i="18"/>
  <c r="T38" i="18" s="1"/>
  <c r="S36" i="18"/>
  <c r="S38" i="18" s="1"/>
  <c r="R36" i="18"/>
  <c r="R38" i="18" s="1"/>
  <c r="Q36" i="18"/>
  <c r="Q38" i="18" s="1"/>
  <c r="P36" i="18"/>
  <c r="P38" i="18" s="1"/>
  <c r="O36" i="18"/>
  <c r="O38" i="18" s="1"/>
  <c r="N36" i="18"/>
  <c r="N38" i="18" s="1"/>
  <c r="M36" i="18"/>
  <c r="M38" i="18" s="1"/>
  <c r="L36" i="18"/>
  <c r="L38" i="18" s="1"/>
  <c r="K36" i="18"/>
  <c r="K38" i="18" s="1"/>
  <c r="J36" i="18"/>
  <c r="J38" i="18" s="1"/>
  <c r="I36" i="18"/>
  <c r="I38" i="18" s="1"/>
  <c r="H36" i="18"/>
  <c r="H38" i="18" s="1"/>
  <c r="G36" i="18"/>
  <c r="G38" i="18" s="1"/>
  <c r="G40" i="18" s="1"/>
  <c r="H39" i="18" s="1"/>
  <c r="H40" i="18" s="1"/>
  <c r="I39" i="18" s="1"/>
  <c r="I40" i="18" s="1"/>
  <c r="F36" i="18"/>
  <c r="F38" i="18" s="1"/>
  <c r="F40" i="18" s="1"/>
  <c r="E36" i="18"/>
  <c r="E38" i="18" s="1"/>
  <c r="E40" i="18" s="1"/>
  <c r="D36" i="18"/>
  <c r="D38" i="18" s="1"/>
  <c r="D40" i="18" s="1"/>
  <c r="C36" i="18"/>
  <c r="C38" i="18" s="1"/>
  <c r="C40" i="18" s="1"/>
  <c r="AA36" i="19"/>
  <c r="AA38" i="19" s="1"/>
  <c r="AA40" i="19" s="1"/>
  <c r="Z36" i="19"/>
  <c r="Y36" i="19"/>
  <c r="Y38" i="19" s="1"/>
  <c r="Y40" i="19" s="1"/>
  <c r="X36" i="19"/>
  <c r="X38" i="19" s="1"/>
  <c r="W36" i="19"/>
  <c r="W38" i="19" s="1"/>
  <c r="V36" i="19"/>
  <c r="V38" i="19" s="1"/>
  <c r="U36" i="19"/>
  <c r="U38" i="19" s="1"/>
  <c r="T36" i="19"/>
  <c r="T38" i="19" s="1"/>
  <c r="S36" i="19"/>
  <c r="S38" i="19" s="1"/>
  <c r="R36" i="19"/>
  <c r="R38" i="19" s="1"/>
  <c r="Q36" i="19"/>
  <c r="Q38" i="19" s="1"/>
  <c r="P36" i="19"/>
  <c r="P38" i="19" s="1"/>
  <c r="O36" i="19"/>
  <c r="O38" i="19" s="1"/>
  <c r="N36" i="19"/>
  <c r="N38" i="19" s="1"/>
  <c r="M36" i="19"/>
  <c r="M38" i="19" s="1"/>
  <c r="L36" i="19"/>
  <c r="L38" i="19" s="1"/>
  <c r="K36" i="19"/>
  <c r="K38" i="19" s="1"/>
  <c r="J36" i="19"/>
  <c r="J38" i="19" s="1"/>
  <c r="I36" i="19"/>
  <c r="I38" i="19" s="1"/>
  <c r="H36" i="19"/>
  <c r="H38" i="19" s="1"/>
  <c r="G36" i="19"/>
  <c r="G38" i="19" s="1"/>
  <c r="G40" i="19" s="1"/>
  <c r="H39" i="19" s="1"/>
  <c r="H40" i="19" s="1"/>
  <c r="I39" i="19" s="1"/>
  <c r="I40" i="19" s="1"/>
  <c r="F36" i="19"/>
  <c r="F38" i="19" s="1"/>
  <c r="F40" i="19" s="1"/>
  <c r="E36" i="19"/>
  <c r="E38" i="19" s="1"/>
  <c r="E40" i="19" s="1"/>
  <c r="D36" i="19"/>
  <c r="D38" i="19" s="1"/>
  <c r="D40" i="19" s="1"/>
  <c r="C36" i="19"/>
  <c r="C38" i="19" s="1"/>
  <c r="C40" i="19" s="1"/>
  <c r="AA36" i="20"/>
  <c r="AA38" i="20" s="1"/>
  <c r="AA40" i="20" s="1"/>
  <c r="Y36" i="20"/>
  <c r="Y38" i="20" s="1"/>
  <c r="Y40" i="20" s="1"/>
  <c r="X36" i="20"/>
  <c r="W36" i="20"/>
  <c r="W38" i="20" s="1"/>
  <c r="V36" i="20"/>
  <c r="V38" i="20" s="1"/>
  <c r="U36" i="20"/>
  <c r="U38" i="20" s="1"/>
  <c r="T36" i="20"/>
  <c r="T38" i="20" s="1"/>
  <c r="S36" i="20"/>
  <c r="S38" i="20" s="1"/>
  <c r="R36" i="20"/>
  <c r="R38" i="20" s="1"/>
  <c r="Q36" i="20"/>
  <c r="Q38" i="20" s="1"/>
  <c r="P36" i="20"/>
  <c r="P38" i="20" s="1"/>
  <c r="O36" i="20"/>
  <c r="O38" i="20" s="1"/>
  <c r="N36" i="20"/>
  <c r="N38" i="20" s="1"/>
  <c r="M36" i="20"/>
  <c r="M38" i="20" s="1"/>
  <c r="L36" i="20"/>
  <c r="L38" i="20" s="1"/>
  <c r="K36" i="20"/>
  <c r="K38" i="20" s="1"/>
  <c r="J36" i="20"/>
  <c r="J38" i="20" s="1"/>
  <c r="I36" i="20"/>
  <c r="I38" i="20" s="1"/>
  <c r="H36" i="20"/>
  <c r="H38" i="20" s="1"/>
  <c r="G36" i="20"/>
  <c r="G38" i="20" s="1"/>
  <c r="G40" i="20" s="1"/>
  <c r="H39" i="20" s="1"/>
  <c r="H40" i="20" s="1"/>
  <c r="I39" i="20" s="1"/>
  <c r="I40" i="20" s="1"/>
  <c r="J40" i="20" s="1"/>
  <c r="F36" i="20"/>
  <c r="F38" i="20" s="1"/>
  <c r="F40" i="20" s="1"/>
  <c r="E36" i="20"/>
  <c r="E38" i="20" s="1"/>
  <c r="E40" i="20" s="1"/>
  <c r="D36" i="20"/>
  <c r="D38" i="20" s="1"/>
  <c r="D40" i="20" s="1"/>
  <c r="C36" i="20"/>
  <c r="C38" i="20" s="1"/>
  <c r="C40" i="20" s="1"/>
  <c r="AA36" i="21"/>
  <c r="AA38" i="21" s="1"/>
  <c r="AA40" i="21" s="1"/>
  <c r="Y36" i="21"/>
  <c r="Y38" i="21" s="1"/>
  <c r="Y40" i="21" s="1"/>
  <c r="X36" i="21"/>
  <c r="X38" i="21" s="1"/>
  <c r="W36" i="21"/>
  <c r="W38" i="21" s="1"/>
  <c r="V36" i="21"/>
  <c r="V38" i="21" s="1"/>
  <c r="U36" i="21"/>
  <c r="U38" i="21" s="1"/>
  <c r="T36" i="21"/>
  <c r="T38" i="21" s="1"/>
  <c r="S36" i="21"/>
  <c r="S38" i="21" s="1"/>
  <c r="R36" i="21"/>
  <c r="R38" i="21" s="1"/>
  <c r="Q36" i="21"/>
  <c r="Q38" i="21" s="1"/>
  <c r="P36" i="21"/>
  <c r="P38" i="21" s="1"/>
  <c r="O36" i="21"/>
  <c r="O38" i="21" s="1"/>
  <c r="N36" i="21"/>
  <c r="N38" i="21" s="1"/>
  <c r="M36" i="21"/>
  <c r="M38" i="21" s="1"/>
  <c r="L36" i="21"/>
  <c r="L38" i="21" s="1"/>
  <c r="K36" i="21"/>
  <c r="K38" i="21" s="1"/>
  <c r="J36" i="21"/>
  <c r="J38" i="21" s="1"/>
  <c r="I36" i="21"/>
  <c r="I38" i="21" s="1"/>
  <c r="H36" i="21"/>
  <c r="H38" i="21" s="1"/>
  <c r="G36" i="21"/>
  <c r="G38" i="21" s="1"/>
  <c r="G40" i="21" s="1"/>
  <c r="H39" i="21" s="1"/>
  <c r="H40" i="21" s="1"/>
  <c r="I39" i="21" s="1"/>
  <c r="I40" i="21" s="1"/>
  <c r="F36" i="21"/>
  <c r="F38" i="21" s="1"/>
  <c r="F40" i="21" s="1"/>
  <c r="E36" i="21"/>
  <c r="E38" i="21" s="1"/>
  <c r="E40" i="21" s="1"/>
  <c r="D36" i="21"/>
  <c r="D38" i="21" s="1"/>
  <c r="D40" i="21" s="1"/>
  <c r="C36" i="21"/>
  <c r="C38" i="21" s="1"/>
  <c r="C40" i="21" s="1"/>
  <c r="AA36" i="22"/>
  <c r="AA38" i="22" s="1"/>
  <c r="AA40" i="22" s="1"/>
  <c r="Y36" i="22"/>
  <c r="Y38" i="22" s="1"/>
  <c r="Y40" i="22" s="1"/>
  <c r="X36" i="22"/>
  <c r="W36" i="22"/>
  <c r="W38" i="22" s="1"/>
  <c r="V36" i="22"/>
  <c r="V38" i="22" s="1"/>
  <c r="U36" i="22"/>
  <c r="U38" i="22" s="1"/>
  <c r="T36" i="22"/>
  <c r="T38" i="22" s="1"/>
  <c r="S36" i="22"/>
  <c r="S38" i="22" s="1"/>
  <c r="R36" i="22"/>
  <c r="R38" i="22" s="1"/>
  <c r="Q36" i="22"/>
  <c r="Q38" i="22" s="1"/>
  <c r="P36" i="22"/>
  <c r="P38" i="22" s="1"/>
  <c r="O36" i="22"/>
  <c r="O38" i="22" s="1"/>
  <c r="N36" i="22"/>
  <c r="N38" i="22" s="1"/>
  <c r="M36" i="22"/>
  <c r="M38" i="22" s="1"/>
  <c r="L36" i="22"/>
  <c r="L38" i="22" s="1"/>
  <c r="K36" i="22"/>
  <c r="K38" i="22" s="1"/>
  <c r="J36" i="22"/>
  <c r="J38" i="22" s="1"/>
  <c r="I36" i="22"/>
  <c r="I38" i="22" s="1"/>
  <c r="H36" i="22"/>
  <c r="H38" i="22" s="1"/>
  <c r="G36" i="22"/>
  <c r="G38" i="22" s="1"/>
  <c r="G40" i="22" s="1"/>
  <c r="H39" i="22" s="1"/>
  <c r="F36" i="22"/>
  <c r="F38" i="22" s="1"/>
  <c r="F40" i="22" s="1"/>
  <c r="E36" i="22"/>
  <c r="E38" i="22" s="1"/>
  <c r="E40" i="22" s="1"/>
  <c r="D36" i="22"/>
  <c r="D38" i="22" s="1"/>
  <c r="D40" i="22" s="1"/>
  <c r="C36" i="22"/>
  <c r="C38" i="22" s="1"/>
  <c r="C40" i="22" s="1"/>
  <c r="AA36" i="23"/>
  <c r="AA38" i="23" s="1"/>
  <c r="AA40" i="23" s="1"/>
  <c r="Y36" i="23"/>
  <c r="Y38" i="23" s="1"/>
  <c r="Y40" i="23" s="1"/>
  <c r="X36" i="23"/>
  <c r="W36" i="23"/>
  <c r="W38" i="23" s="1"/>
  <c r="V36" i="23"/>
  <c r="V38" i="23" s="1"/>
  <c r="U36" i="23"/>
  <c r="U38" i="23" s="1"/>
  <c r="T36" i="23"/>
  <c r="T38" i="23" s="1"/>
  <c r="S36" i="23"/>
  <c r="S38" i="23" s="1"/>
  <c r="R36" i="23"/>
  <c r="R38" i="23" s="1"/>
  <c r="Q36" i="23"/>
  <c r="Q38" i="23" s="1"/>
  <c r="P36" i="23"/>
  <c r="P38" i="23" s="1"/>
  <c r="O36" i="23"/>
  <c r="O38" i="23" s="1"/>
  <c r="N36" i="23"/>
  <c r="N38" i="23" s="1"/>
  <c r="M36" i="23"/>
  <c r="M38" i="23" s="1"/>
  <c r="L36" i="23"/>
  <c r="L38" i="23" s="1"/>
  <c r="K36" i="23"/>
  <c r="K38" i="23" s="1"/>
  <c r="J36" i="23"/>
  <c r="J38" i="23" s="1"/>
  <c r="I36" i="23"/>
  <c r="I38" i="23" s="1"/>
  <c r="H36" i="23"/>
  <c r="H38" i="23" s="1"/>
  <c r="G36" i="23"/>
  <c r="G38" i="23" s="1"/>
  <c r="G40" i="23" s="1"/>
  <c r="H39" i="23" s="1"/>
  <c r="H40" i="23" s="1"/>
  <c r="I39" i="23" s="1"/>
  <c r="F36" i="23"/>
  <c r="F38" i="23" s="1"/>
  <c r="F40" i="23" s="1"/>
  <c r="E36" i="23"/>
  <c r="E38" i="23" s="1"/>
  <c r="E40" i="23" s="1"/>
  <c r="D36" i="23"/>
  <c r="D38" i="23" s="1"/>
  <c r="D40" i="23" s="1"/>
  <c r="C36" i="23"/>
  <c r="C38" i="23" s="1"/>
  <c r="C40" i="23" s="1"/>
  <c r="AA36" i="24"/>
  <c r="AA38" i="24" s="1"/>
  <c r="AA40" i="24" s="1"/>
  <c r="Y36" i="24"/>
  <c r="Y38" i="24" s="1"/>
  <c r="X36" i="24"/>
  <c r="W36" i="24"/>
  <c r="W38" i="24" s="1"/>
  <c r="V36" i="24"/>
  <c r="V38" i="24" s="1"/>
  <c r="U36" i="24"/>
  <c r="U38" i="24" s="1"/>
  <c r="T36" i="24"/>
  <c r="T38" i="24" s="1"/>
  <c r="S36" i="24"/>
  <c r="S38" i="24" s="1"/>
  <c r="R36" i="24"/>
  <c r="R38" i="24" s="1"/>
  <c r="Q36" i="24"/>
  <c r="Q38" i="24" s="1"/>
  <c r="P36" i="24"/>
  <c r="P38" i="24" s="1"/>
  <c r="O36" i="24"/>
  <c r="O38" i="24" s="1"/>
  <c r="N36" i="24"/>
  <c r="N38" i="24" s="1"/>
  <c r="M36" i="24"/>
  <c r="M38" i="24" s="1"/>
  <c r="L36" i="24"/>
  <c r="L38" i="24" s="1"/>
  <c r="K36" i="24"/>
  <c r="K38" i="24" s="1"/>
  <c r="J36" i="24"/>
  <c r="J38" i="24" s="1"/>
  <c r="I36" i="24"/>
  <c r="I38" i="24" s="1"/>
  <c r="H36" i="24"/>
  <c r="H38" i="24" s="1"/>
  <c r="G36" i="24"/>
  <c r="G38" i="24" s="1"/>
  <c r="G40" i="24" s="1"/>
  <c r="H39" i="24" s="1"/>
  <c r="H40" i="24" s="1"/>
  <c r="I39" i="24" s="1"/>
  <c r="I40" i="24" s="1"/>
  <c r="F36" i="24"/>
  <c r="F38" i="24" s="1"/>
  <c r="F40" i="24" s="1"/>
  <c r="E36" i="24"/>
  <c r="E38" i="24" s="1"/>
  <c r="E40" i="24" s="1"/>
  <c r="D36" i="24"/>
  <c r="D38" i="24" s="1"/>
  <c r="D40" i="24" s="1"/>
  <c r="C36" i="24"/>
  <c r="C38" i="24" s="1"/>
  <c r="C40" i="24" s="1"/>
  <c r="AA36" i="1"/>
  <c r="AA38" i="1" s="1"/>
  <c r="AA40" i="1" s="1"/>
  <c r="Y36" i="1"/>
  <c r="Y38" i="1" s="1"/>
  <c r="Y40" i="1" s="1"/>
  <c r="X36" i="1"/>
  <c r="W36" i="1"/>
  <c r="W38" i="1" s="1"/>
  <c r="V36" i="1"/>
  <c r="V38" i="1" s="1"/>
  <c r="U36" i="1"/>
  <c r="U38" i="1" s="1"/>
  <c r="T36" i="1"/>
  <c r="T38" i="1" s="1"/>
  <c r="S36" i="1"/>
  <c r="S38" i="1" s="1"/>
  <c r="R36" i="1"/>
  <c r="R38" i="1" s="1"/>
  <c r="Q36" i="1"/>
  <c r="Q38" i="1" s="1"/>
  <c r="P36" i="1"/>
  <c r="P38" i="1" s="1"/>
  <c r="O36" i="1"/>
  <c r="O38" i="1" s="1"/>
  <c r="N36" i="1"/>
  <c r="N38" i="1" s="1"/>
  <c r="M36" i="1"/>
  <c r="M38" i="1" s="1"/>
  <c r="L36" i="1"/>
  <c r="L38" i="1" s="1"/>
  <c r="K36" i="1"/>
  <c r="K38" i="1" s="1"/>
  <c r="J36" i="1"/>
  <c r="J38" i="1" s="1"/>
  <c r="I36" i="1"/>
  <c r="I38" i="1" s="1"/>
  <c r="H36" i="1"/>
  <c r="H38" i="1" s="1"/>
  <c r="G36" i="1"/>
  <c r="G38" i="1" s="1"/>
  <c r="G40" i="1" s="1"/>
  <c r="H39" i="1" s="1"/>
  <c r="H40" i="1" s="1"/>
  <c r="I39" i="1" s="1"/>
  <c r="I40" i="1" s="1"/>
  <c r="J40" i="1" s="1"/>
  <c r="F36" i="1"/>
  <c r="F38" i="1" s="1"/>
  <c r="F40" i="1" s="1"/>
  <c r="E36" i="1"/>
  <c r="E38" i="1" s="1"/>
  <c r="E40" i="1" s="1"/>
  <c r="D36" i="1"/>
  <c r="D38" i="1" s="1"/>
  <c r="D40" i="1" s="1"/>
  <c r="C36" i="1"/>
  <c r="C38" i="1" s="1"/>
  <c r="C40" i="1" s="1"/>
  <c r="AA27" i="2"/>
  <c r="AA38" i="2" s="1"/>
  <c r="AA40" i="2" s="1"/>
  <c r="Y27" i="2"/>
  <c r="Y38" i="2" s="1"/>
  <c r="Y40" i="2" s="1"/>
  <c r="X27" i="2"/>
  <c r="W27" i="2"/>
  <c r="W38" i="2" s="1"/>
  <c r="V27" i="2"/>
  <c r="V38" i="2" s="1"/>
  <c r="U27" i="2"/>
  <c r="U38" i="2" s="1"/>
  <c r="T27" i="2"/>
  <c r="T38" i="2" s="1"/>
  <c r="S27" i="2"/>
  <c r="S38" i="2" s="1"/>
  <c r="R27" i="2"/>
  <c r="R38" i="2" s="1"/>
  <c r="Q27" i="2"/>
  <c r="Q38" i="2" s="1"/>
  <c r="P27" i="2"/>
  <c r="P38" i="2" s="1"/>
  <c r="O27" i="2"/>
  <c r="O38" i="2" s="1"/>
  <c r="N27" i="2"/>
  <c r="N38" i="2" s="1"/>
  <c r="M27" i="2"/>
  <c r="M38" i="2" s="1"/>
  <c r="L27" i="2"/>
  <c r="L38" i="2" s="1"/>
  <c r="K27" i="2"/>
  <c r="K38" i="2" s="1"/>
  <c r="J27" i="2"/>
  <c r="J38" i="2" s="1"/>
  <c r="I27" i="2"/>
  <c r="I38" i="2" s="1"/>
  <c r="H27" i="2"/>
  <c r="H38" i="2" s="1"/>
  <c r="G27" i="2"/>
  <c r="G38" i="2" s="1"/>
  <c r="G40" i="2" s="1"/>
  <c r="H39" i="2" s="1"/>
  <c r="H40" i="2" s="1"/>
  <c r="I39" i="2" s="1"/>
  <c r="I40" i="2" s="1"/>
  <c r="F27" i="2"/>
  <c r="F38" i="2" s="1"/>
  <c r="F40" i="2" s="1"/>
  <c r="E27" i="2"/>
  <c r="E38" i="2" s="1"/>
  <c r="E40" i="2" s="1"/>
  <c r="D27" i="2"/>
  <c r="D38" i="2" s="1"/>
  <c r="D40" i="2" s="1"/>
  <c r="C27" i="2"/>
  <c r="C38" i="2" s="1"/>
  <c r="C40" i="2" s="1"/>
  <c r="AA27" i="3"/>
  <c r="AA38" i="3" s="1"/>
  <c r="AA40" i="3" s="1"/>
  <c r="Y27" i="3"/>
  <c r="Y38" i="3" s="1"/>
  <c r="Y40" i="3" s="1"/>
  <c r="X27" i="3"/>
  <c r="W27" i="3"/>
  <c r="W38" i="3" s="1"/>
  <c r="V27" i="3"/>
  <c r="V38" i="3" s="1"/>
  <c r="U27" i="3"/>
  <c r="U38" i="3" s="1"/>
  <c r="T27" i="3"/>
  <c r="T38" i="3" s="1"/>
  <c r="S27" i="3"/>
  <c r="S38" i="3" s="1"/>
  <c r="R27" i="3"/>
  <c r="R38" i="3" s="1"/>
  <c r="Q27" i="3"/>
  <c r="Q38" i="3" s="1"/>
  <c r="P27" i="3"/>
  <c r="P38" i="3" s="1"/>
  <c r="O27" i="3"/>
  <c r="O38" i="3" s="1"/>
  <c r="N27" i="3"/>
  <c r="N38" i="3" s="1"/>
  <c r="M27" i="3"/>
  <c r="M38" i="3" s="1"/>
  <c r="L27" i="3"/>
  <c r="L38" i="3" s="1"/>
  <c r="K27" i="3"/>
  <c r="K38" i="3" s="1"/>
  <c r="J27" i="3"/>
  <c r="J38" i="3" s="1"/>
  <c r="I27" i="3"/>
  <c r="I38" i="3" s="1"/>
  <c r="H27" i="3"/>
  <c r="H38" i="3" s="1"/>
  <c r="G27" i="3"/>
  <c r="G38" i="3" s="1"/>
  <c r="G40" i="3" s="1"/>
  <c r="H39" i="3" s="1"/>
  <c r="H40" i="3" s="1"/>
  <c r="I39" i="3" s="1"/>
  <c r="I40" i="3" s="1"/>
  <c r="F27" i="3"/>
  <c r="F38" i="3" s="1"/>
  <c r="F40" i="3" s="1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U38" i="8" s="1"/>
  <c r="T27" i="8"/>
  <c r="T38" i="8" s="1"/>
  <c r="S27" i="8"/>
  <c r="S38" i="8" s="1"/>
  <c r="R27" i="8"/>
  <c r="R38" i="8" s="1"/>
  <c r="Q27" i="8"/>
  <c r="Q38" i="8" s="1"/>
  <c r="P27" i="8"/>
  <c r="P38" i="8" s="1"/>
  <c r="O27" i="8"/>
  <c r="O38" i="8" s="1"/>
  <c r="N27" i="8"/>
  <c r="N38" i="8" s="1"/>
  <c r="M27" i="8"/>
  <c r="M38" i="8" s="1"/>
  <c r="L27" i="8"/>
  <c r="L38" i="8" s="1"/>
  <c r="K27" i="8"/>
  <c r="K38" i="8" s="1"/>
  <c r="J27" i="8"/>
  <c r="J38" i="8" s="1"/>
  <c r="I27" i="8"/>
  <c r="I38" i="8" s="1"/>
  <c r="H27" i="8"/>
  <c r="H38" i="8" s="1"/>
  <c r="G27" i="8"/>
  <c r="G38" i="8" s="1"/>
  <c r="G40" i="8" s="1"/>
  <c r="H39" i="8" s="1"/>
  <c r="H40" i="8" s="1"/>
  <c r="I39" i="8" s="1"/>
  <c r="I40" i="8" s="1"/>
  <c r="J40" i="8" s="1"/>
  <c r="F27" i="8"/>
  <c r="F38" i="8" s="1"/>
  <c r="F40" i="8" s="1"/>
  <c r="E27" i="8"/>
  <c r="E38" i="8" s="1"/>
  <c r="E40" i="8" s="1"/>
  <c r="D27" i="8"/>
  <c r="D38" i="8" s="1"/>
  <c r="D40" i="8" s="1"/>
  <c r="C27" i="8"/>
  <c r="C38" i="8" s="1"/>
  <c r="C40" i="8" s="1"/>
  <c r="AA27" i="9"/>
  <c r="AA38" i="9" s="1"/>
  <c r="AA40" i="9" s="1"/>
  <c r="Y27" i="9"/>
  <c r="Y38" i="9" s="1"/>
  <c r="Y40" i="9" s="1"/>
  <c r="X27" i="9"/>
  <c r="W27" i="9"/>
  <c r="W38" i="9" s="1"/>
  <c r="V27" i="9"/>
  <c r="V38" i="9" s="1"/>
  <c r="U27" i="9"/>
  <c r="U38" i="9" s="1"/>
  <c r="T27" i="9"/>
  <c r="T38" i="9" s="1"/>
  <c r="S27" i="9"/>
  <c r="S38" i="9" s="1"/>
  <c r="R27" i="9"/>
  <c r="R38" i="9" s="1"/>
  <c r="Q27" i="9"/>
  <c r="Q38" i="9" s="1"/>
  <c r="P27" i="9"/>
  <c r="P38" i="9" s="1"/>
  <c r="O27" i="9"/>
  <c r="O38" i="9" s="1"/>
  <c r="N27" i="9"/>
  <c r="N38" i="9" s="1"/>
  <c r="M27" i="9"/>
  <c r="M38" i="9" s="1"/>
  <c r="L27" i="9"/>
  <c r="L38" i="9" s="1"/>
  <c r="K27" i="9"/>
  <c r="K38" i="9" s="1"/>
  <c r="J27" i="9"/>
  <c r="J38" i="9" s="1"/>
  <c r="I27" i="9"/>
  <c r="I38" i="9" s="1"/>
  <c r="H27" i="9"/>
  <c r="H38" i="9" s="1"/>
  <c r="G27" i="9"/>
  <c r="G38" i="9" s="1"/>
  <c r="G40" i="9" s="1"/>
  <c r="H39" i="9" s="1"/>
  <c r="H40" i="9" s="1"/>
  <c r="I39" i="9" s="1"/>
  <c r="I40" i="9" s="1"/>
  <c r="F27" i="9"/>
  <c r="F38" i="9" s="1"/>
  <c r="F40" i="9" s="1"/>
  <c r="E27" i="9"/>
  <c r="E38" i="9" s="1"/>
  <c r="E40" i="9" s="1"/>
  <c r="D27" i="9"/>
  <c r="D38" i="9" s="1"/>
  <c r="D40" i="9" s="1"/>
  <c r="C27" i="9"/>
  <c r="C38" i="9" s="1"/>
  <c r="C40" i="9" s="1"/>
  <c r="AA27" i="10"/>
  <c r="AA38" i="10" s="1"/>
  <c r="AA40" i="10" s="1"/>
  <c r="Y27" i="10"/>
  <c r="Y38" i="10" s="1"/>
  <c r="Y40" i="10" s="1"/>
  <c r="X27" i="10"/>
  <c r="W27" i="10"/>
  <c r="W38" i="10" s="1"/>
  <c r="V27" i="10"/>
  <c r="V38" i="10" s="1"/>
  <c r="U27" i="10"/>
  <c r="U38" i="10" s="1"/>
  <c r="T27" i="10"/>
  <c r="T38" i="10" s="1"/>
  <c r="S27" i="10"/>
  <c r="S38" i="10" s="1"/>
  <c r="R27" i="10"/>
  <c r="R38" i="10" s="1"/>
  <c r="Q27" i="10"/>
  <c r="Q38" i="10" s="1"/>
  <c r="P27" i="10"/>
  <c r="P38" i="10" s="1"/>
  <c r="O27" i="10"/>
  <c r="O38" i="10" s="1"/>
  <c r="N27" i="10"/>
  <c r="N38" i="10" s="1"/>
  <c r="M27" i="10"/>
  <c r="M38" i="10" s="1"/>
  <c r="L27" i="10"/>
  <c r="L38" i="10" s="1"/>
  <c r="K27" i="10"/>
  <c r="K38" i="10" s="1"/>
  <c r="J27" i="10"/>
  <c r="J38" i="10" s="1"/>
  <c r="I27" i="10"/>
  <c r="I38" i="10" s="1"/>
  <c r="H27" i="10"/>
  <c r="H38" i="10" s="1"/>
  <c r="G27" i="10"/>
  <c r="G38" i="10" s="1"/>
  <c r="G40" i="10" s="1"/>
  <c r="H39" i="10" s="1"/>
  <c r="H40" i="10" s="1"/>
  <c r="I39" i="10" s="1"/>
  <c r="I40" i="10" s="1"/>
  <c r="F27" i="10"/>
  <c r="F38" i="10" s="1"/>
  <c r="F40" i="10" s="1"/>
  <c r="E27" i="10"/>
  <c r="E38" i="10" s="1"/>
  <c r="E40" i="10" s="1"/>
  <c r="D27" i="10"/>
  <c r="D38" i="10" s="1"/>
  <c r="D40" i="10" s="1"/>
  <c r="C27" i="10"/>
  <c r="C38" i="10" s="1"/>
  <c r="C40" i="10" s="1"/>
  <c r="AA27" i="11"/>
  <c r="AA38" i="11" s="1"/>
  <c r="AA40" i="11" s="1"/>
  <c r="Y27" i="11"/>
  <c r="Y38" i="11" s="1"/>
  <c r="Y40" i="11" s="1"/>
  <c r="X27" i="11"/>
  <c r="W27" i="11"/>
  <c r="W38" i="11" s="1"/>
  <c r="V27" i="11"/>
  <c r="V38" i="11" s="1"/>
  <c r="U27" i="11"/>
  <c r="U38" i="11" s="1"/>
  <c r="T27" i="11"/>
  <c r="T38" i="11" s="1"/>
  <c r="S27" i="11"/>
  <c r="S38" i="11" s="1"/>
  <c r="R27" i="11"/>
  <c r="R38" i="11" s="1"/>
  <c r="Q27" i="11"/>
  <c r="Q38" i="11" s="1"/>
  <c r="P27" i="11"/>
  <c r="P38" i="11" s="1"/>
  <c r="O27" i="11"/>
  <c r="O38" i="11" s="1"/>
  <c r="N27" i="11"/>
  <c r="N38" i="11" s="1"/>
  <c r="M27" i="11"/>
  <c r="M38" i="11" s="1"/>
  <c r="L27" i="11"/>
  <c r="L38" i="11" s="1"/>
  <c r="K27" i="11"/>
  <c r="K38" i="11" s="1"/>
  <c r="J27" i="11"/>
  <c r="J38" i="11" s="1"/>
  <c r="I27" i="11"/>
  <c r="I38" i="11" s="1"/>
  <c r="H27" i="11"/>
  <c r="H38" i="11" s="1"/>
  <c r="G27" i="11"/>
  <c r="G38" i="11" s="1"/>
  <c r="G40" i="11" s="1"/>
  <c r="H39" i="11" s="1"/>
  <c r="H40" i="11" s="1"/>
  <c r="I39" i="11" s="1"/>
  <c r="I40" i="11" s="1"/>
  <c r="F27" i="11"/>
  <c r="F38" i="11" s="1"/>
  <c r="F40" i="11" s="1"/>
  <c r="E27" i="11"/>
  <c r="E38" i="11" s="1"/>
  <c r="E40" i="11" s="1"/>
  <c r="D27" i="11"/>
  <c r="D38" i="11" s="1"/>
  <c r="D40" i="11" s="1"/>
  <c r="C27" i="11"/>
  <c r="C38" i="11" s="1"/>
  <c r="C40" i="11" s="1"/>
  <c r="AA27" i="12"/>
  <c r="AA38" i="12" s="1"/>
  <c r="AA40" i="12" s="1"/>
  <c r="Y27" i="12"/>
  <c r="Y38" i="12" s="1"/>
  <c r="Y40" i="12" s="1"/>
  <c r="X27" i="12"/>
  <c r="W27" i="12"/>
  <c r="W38" i="12" s="1"/>
  <c r="V27" i="12"/>
  <c r="V38" i="12" s="1"/>
  <c r="U27" i="12"/>
  <c r="U38" i="12" s="1"/>
  <c r="T27" i="12"/>
  <c r="T38" i="12" s="1"/>
  <c r="S27" i="12"/>
  <c r="R27" i="12"/>
  <c r="R38" i="12" s="1"/>
  <c r="Q27" i="12"/>
  <c r="Q38" i="12" s="1"/>
  <c r="P27" i="12"/>
  <c r="P38" i="12" s="1"/>
  <c r="O27" i="12"/>
  <c r="O38" i="12" s="1"/>
  <c r="N27" i="12"/>
  <c r="N38" i="12" s="1"/>
  <c r="M27" i="12"/>
  <c r="M38" i="12" s="1"/>
  <c r="L27" i="12"/>
  <c r="L38" i="12" s="1"/>
  <c r="K27" i="12"/>
  <c r="K38" i="12" s="1"/>
  <c r="J27" i="12"/>
  <c r="J38" i="12" s="1"/>
  <c r="I27" i="12"/>
  <c r="I38" i="12" s="1"/>
  <c r="H27" i="12"/>
  <c r="H38" i="12" s="1"/>
  <c r="G27" i="12"/>
  <c r="G38" i="12" s="1"/>
  <c r="G40" i="12" s="1"/>
  <c r="H39" i="12" s="1"/>
  <c r="H40" i="12" s="1"/>
  <c r="I39" i="12" s="1"/>
  <c r="I40" i="12" s="1"/>
  <c r="J40" i="12" s="1"/>
  <c r="F27" i="12"/>
  <c r="F38" i="12" s="1"/>
  <c r="F40" i="12" s="1"/>
  <c r="E27" i="12"/>
  <c r="E38" i="12" s="1"/>
  <c r="E40" i="12" s="1"/>
  <c r="D27" i="12"/>
  <c r="D38" i="12" s="1"/>
  <c r="D40" i="12" s="1"/>
  <c r="C27" i="12"/>
  <c r="C38" i="12" s="1"/>
  <c r="C40" i="12" s="1"/>
  <c r="AA27" i="13"/>
  <c r="AA38" i="13" s="1"/>
  <c r="AA40" i="13" s="1"/>
  <c r="Y27" i="13"/>
  <c r="Y38" i="13" s="1"/>
  <c r="Y40" i="13" s="1"/>
  <c r="X27" i="13"/>
  <c r="W27" i="13"/>
  <c r="W38" i="13" s="1"/>
  <c r="V27" i="13"/>
  <c r="V38" i="13" s="1"/>
  <c r="U27" i="13"/>
  <c r="U38" i="13" s="1"/>
  <c r="T27" i="13"/>
  <c r="T38" i="13" s="1"/>
  <c r="S27" i="13"/>
  <c r="S38" i="13" s="1"/>
  <c r="R27" i="13"/>
  <c r="R38" i="13" s="1"/>
  <c r="Q27" i="13"/>
  <c r="Q38" i="13" s="1"/>
  <c r="P27" i="13"/>
  <c r="P38" i="13" s="1"/>
  <c r="O27" i="13"/>
  <c r="O38" i="13" s="1"/>
  <c r="N27" i="13"/>
  <c r="N38" i="13" s="1"/>
  <c r="M27" i="13"/>
  <c r="M38" i="13" s="1"/>
  <c r="L27" i="13"/>
  <c r="L38" i="13" s="1"/>
  <c r="K27" i="13"/>
  <c r="K38" i="13" s="1"/>
  <c r="J27" i="13"/>
  <c r="J38" i="13" s="1"/>
  <c r="I27" i="13"/>
  <c r="I38" i="13" s="1"/>
  <c r="H27" i="13"/>
  <c r="H38" i="13" s="1"/>
  <c r="G27" i="13"/>
  <c r="G38" i="13" s="1"/>
  <c r="G40" i="13" s="1"/>
  <c r="H39" i="13" s="1"/>
  <c r="H40" i="13" s="1"/>
  <c r="I39" i="13" s="1"/>
  <c r="I40" i="13" s="1"/>
  <c r="F27" i="13"/>
  <c r="F38" i="13" s="1"/>
  <c r="F40" i="13" s="1"/>
  <c r="E27" i="13"/>
  <c r="E38" i="13" s="1"/>
  <c r="E40" i="13" s="1"/>
  <c r="D27" i="13"/>
  <c r="D38" i="13" s="1"/>
  <c r="D40" i="13" s="1"/>
  <c r="C27" i="13"/>
  <c r="C38" i="13" s="1"/>
  <c r="C40" i="13" s="1"/>
  <c r="AA27" i="14"/>
  <c r="AA38" i="14" s="1"/>
  <c r="AA40" i="14" s="1"/>
  <c r="Y27" i="14"/>
  <c r="Y38" i="14" s="1"/>
  <c r="Y40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AA17" i="3"/>
  <c r="Y17" i="3"/>
  <c r="X17" i="3"/>
  <c r="Z17" i="3" s="1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AA17" i="4"/>
  <c r="Y17" i="4"/>
  <c r="X17" i="4"/>
  <c r="Z17" i="4" s="1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AA17" i="5"/>
  <c r="Y17" i="5"/>
  <c r="X17" i="5"/>
  <c r="Z17" i="5" s="1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AA17" i="6"/>
  <c r="Y17" i="6"/>
  <c r="X17" i="6"/>
  <c r="Z17" i="6" s="1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AA17" i="7"/>
  <c r="Y17" i="7"/>
  <c r="X17" i="7"/>
  <c r="W17" i="7"/>
  <c r="V17" i="7"/>
  <c r="U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AA17" i="8"/>
  <c r="Y17" i="8"/>
  <c r="X17" i="8"/>
  <c r="Z17" i="8" s="1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AA17" i="9"/>
  <c r="Y17" i="9"/>
  <c r="X17" i="9"/>
  <c r="Z17" i="9" s="1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AA17" i="10"/>
  <c r="Y17" i="10"/>
  <c r="X17" i="10"/>
  <c r="Z17" i="10" s="1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AA17" i="11"/>
  <c r="Y17" i="11"/>
  <c r="X17" i="11"/>
  <c r="Z17" i="11" s="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D17" i="11"/>
  <c r="C17" i="11"/>
  <c r="AA17" i="12"/>
  <c r="Y17" i="12"/>
  <c r="X17" i="12"/>
  <c r="Z17" i="12" s="1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I17" i="12"/>
  <c r="H17" i="12"/>
  <c r="G17" i="12"/>
  <c r="F17" i="12"/>
  <c r="E17" i="12"/>
  <c r="D17" i="12"/>
  <c r="C17" i="12"/>
  <c r="AA17" i="13"/>
  <c r="Y17" i="13"/>
  <c r="X17" i="13"/>
  <c r="Z17" i="13" s="1"/>
  <c r="W17" i="13"/>
  <c r="V17" i="13"/>
  <c r="U17" i="13"/>
  <c r="T17" i="13"/>
  <c r="S17" i="13"/>
  <c r="R17" i="13"/>
  <c r="Q17" i="13"/>
  <c r="P17" i="13"/>
  <c r="O17" i="13"/>
  <c r="N17" i="13"/>
  <c r="M17" i="13"/>
  <c r="L17" i="13"/>
  <c r="K17" i="13"/>
  <c r="J17" i="13"/>
  <c r="I17" i="13"/>
  <c r="H17" i="13"/>
  <c r="G17" i="13"/>
  <c r="F17" i="13"/>
  <c r="E17" i="13"/>
  <c r="D17" i="13"/>
  <c r="C17" i="13"/>
  <c r="AA17" i="14"/>
  <c r="Y17" i="14"/>
  <c r="X17" i="14"/>
  <c r="Z17" i="14" s="1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F17" i="14"/>
  <c r="E17" i="14"/>
  <c r="D17" i="14"/>
  <c r="C17" i="14"/>
  <c r="AA17" i="15"/>
  <c r="Y17" i="15"/>
  <c r="X17" i="15"/>
  <c r="Z17" i="15" s="1"/>
  <c r="W17" i="15"/>
  <c r="V17" i="15"/>
  <c r="U17" i="15"/>
  <c r="T17" i="15"/>
  <c r="S17" i="15"/>
  <c r="R17" i="15"/>
  <c r="Q17" i="15"/>
  <c r="P17" i="15"/>
  <c r="O17" i="15"/>
  <c r="N17" i="15"/>
  <c r="M17" i="15"/>
  <c r="L17" i="15"/>
  <c r="K17" i="15"/>
  <c r="J17" i="15"/>
  <c r="I17" i="15"/>
  <c r="H17" i="15"/>
  <c r="G17" i="15"/>
  <c r="F17" i="15"/>
  <c r="E17" i="15"/>
  <c r="D17" i="15"/>
  <c r="C17" i="15"/>
  <c r="AA17" i="16"/>
  <c r="Y17" i="16"/>
  <c r="X17" i="16"/>
  <c r="Z17" i="16" s="1"/>
  <c r="W17" i="16"/>
  <c r="V17" i="16"/>
  <c r="U17" i="16"/>
  <c r="T17" i="16"/>
  <c r="S17" i="16"/>
  <c r="R17" i="16"/>
  <c r="Q17" i="16"/>
  <c r="P17" i="16"/>
  <c r="O17" i="16"/>
  <c r="N17" i="16"/>
  <c r="M17" i="16"/>
  <c r="L17" i="16"/>
  <c r="K17" i="16"/>
  <c r="J17" i="16"/>
  <c r="I17" i="16"/>
  <c r="H17" i="16"/>
  <c r="G17" i="16"/>
  <c r="F17" i="16"/>
  <c r="E17" i="16"/>
  <c r="D17" i="16"/>
  <c r="C17" i="16"/>
  <c r="AA17" i="17"/>
  <c r="Y17" i="17"/>
  <c r="X17" i="17"/>
  <c r="Z17" i="17" s="1"/>
  <c r="W17" i="17"/>
  <c r="V17" i="17"/>
  <c r="U17" i="17"/>
  <c r="T17" i="17"/>
  <c r="S17" i="17"/>
  <c r="R17" i="17"/>
  <c r="Q17" i="17"/>
  <c r="P17" i="17"/>
  <c r="O17" i="17"/>
  <c r="N17" i="17"/>
  <c r="M17" i="17"/>
  <c r="L17" i="17"/>
  <c r="K17" i="17"/>
  <c r="J17" i="17"/>
  <c r="I17" i="17"/>
  <c r="H17" i="17"/>
  <c r="G17" i="17"/>
  <c r="F17" i="17"/>
  <c r="E17" i="17"/>
  <c r="D17" i="17"/>
  <c r="C17" i="17"/>
  <c r="AA17" i="18"/>
  <c r="Y17" i="18"/>
  <c r="X17" i="18"/>
  <c r="Z17" i="18" s="1"/>
  <c r="W17" i="18"/>
  <c r="V17" i="18"/>
  <c r="U17" i="18"/>
  <c r="T17" i="18"/>
  <c r="S17" i="18"/>
  <c r="R17" i="18"/>
  <c r="Q17" i="18"/>
  <c r="P17" i="18"/>
  <c r="O17" i="18"/>
  <c r="N17" i="18"/>
  <c r="M17" i="18"/>
  <c r="L17" i="18"/>
  <c r="K17" i="18"/>
  <c r="J17" i="18"/>
  <c r="I17" i="18"/>
  <c r="H17" i="18"/>
  <c r="G17" i="18"/>
  <c r="F17" i="18"/>
  <c r="E17" i="18"/>
  <c r="D17" i="18"/>
  <c r="C17" i="18"/>
  <c r="AA17" i="19"/>
  <c r="Y17" i="19"/>
  <c r="X17" i="19"/>
  <c r="Z17" i="19" s="1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AA17" i="20"/>
  <c r="Y17" i="20"/>
  <c r="X17" i="20"/>
  <c r="Z17" i="20" s="1"/>
  <c r="W17" i="20"/>
  <c r="V17" i="20"/>
  <c r="U17" i="20"/>
  <c r="T17" i="20"/>
  <c r="S17" i="20"/>
  <c r="R17" i="20"/>
  <c r="Q17" i="20"/>
  <c r="P17" i="20"/>
  <c r="O17" i="20"/>
  <c r="N17" i="20"/>
  <c r="M17" i="20"/>
  <c r="L17" i="20"/>
  <c r="K17" i="20"/>
  <c r="J17" i="20"/>
  <c r="I17" i="20"/>
  <c r="H17" i="20"/>
  <c r="G17" i="20"/>
  <c r="F17" i="20"/>
  <c r="E17" i="20"/>
  <c r="D17" i="20"/>
  <c r="C17" i="20"/>
  <c r="AA17" i="21"/>
  <c r="Y17" i="21"/>
  <c r="X17" i="21"/>
  <c r="Z17" i="21" s="1"/>
  <c r="W17" i="21"/>
  <c r="V17" i="21"/>
  <c r="U17" i="21"/>
  <c r="T17" i="21"/>
  <c r="S17" i="21"/>
  <c r="R17" i="21"/>
  <c r="Q17" i="21"/>
  <c r="P17" i="21"/>
  <c r="O17" i="21"/>
  <c r="N17" i="21"/>
  <c r="M17" i="21"/>
  <c r="L17" i="21"/>
  <c r="K17" i="21"/>
  <c r="J17" i="21"/>
  <c r="I17" i="21"/>
  <c r="H17" i="21"/>
  <c r="G17" i="21"/>
  <c r="F17" i="21"/>
  <c r="E17" i="21"/>
  <c r="D17" i="21"/>
  <c r="C17" i="21"/>
  <c r="AA17" i="22"/>
  <c r="Y17" i="22"/>
  <c r="X17" i="22"/>
  <c r="Z17" i="22" s="1"/>
  <c r="W17" i="22"/>
  <c r="V17" i="22"/>
  <c r="U17" i="22"/>
  <c r="T17" i="22"/>
  <c r="S17" i="22"/>
  <c r="R17" i="22"/>
  <c r="Q17" i="22"/>
  <c r="P17" i="22"/>
  <c r="O17" i="22"/>
  <c r="N17" i="22"/>
  <c r="M17" i="22"/>
  <c r="L17" i="22"/>
  <c r="K17" i="22"/>
  <c r="J17" i="22"/>
  <c r="I17" i="22"/>
  <c r="H17" i="22"/>
  <c r="G17" i="22"/>
  <c r="F17" i="22"/>
  <c r="E17" i="22"/>
  <c r="D17" i="22"/>
  <c r="C17" i="22"/>
  <c r="AA17" i="23"/>
  <c r="Y17" i="23"/>
  <c r="X17" i="23"/>
  <c r="Z17" i="23" s="1"/>
  <c r="W17" i="23"/>
  <c r="V17" i="23"/>
  <c r="U17" i="23"/>
  <c r="T17" i="23"/>
  <c r="S17" i="23"/>
  <c r="R17" i="23"/>
  <c r="Q17" i="23"/>
  <c r="P17" i="23"/>
  <c r="O17" i="23"/>
  <c r="N17" i="23"/>
  <c r="M17" i="23"/>
  <c r="L17" i="23"/>
  <c r="K17" i="23"/>
  <c r="J17" i="23"/>
  <c r="I17" i="23"/>
  <c r="H17" i="23"/>
  <c r="G17" i="23"/>
  <c r="F17" i="23"/>
  <c r="E17" i="23"/>
  <c r="D17" i="23"/>
  <c r="C17" i="23"/>
  <c r="AA17" i="24"/>
  <c r="Z17" i="24"/>
  <c r="Y17" i="24"/>
  <c r="X17" i="24"/>
  <c r="W17" i="24"/>
  <c r="V17" i="24"/>
  <c r="U17" i="24"/>
  <c r="T17" i="24"/>
  <c r="S17" i="24"/>
  <c r="R17" i="24"/>
  <c r="Q17" i="24"/>
  <c r="P17" i="24"/>
  <c r="O17" i="24"/>
  <c r="N17" i="24"/>
  <c r="M17" i="24"/>
  <c r="L17" i="24"/>
  <c r="K17" i="24"/>
  <c r="J17" i="24"/>
  <c r="I17" i="24"/>
  <c r="H17" i="24"/>
  <c r="G17" i="24"/>
  <c r="F17" i="24"/>
  <c r="E17" i="24"/>
  <c r="D17" i="24"/>
  <c r="C17" i="24"/>
  <c r="AA17" i="1"/>
  <c r="Y17" i="1"/>
  <c r="X17" i="1"/>
  <c r="Z17" i="1" s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Z27" i="7" l="1"/>
  <c r="Z17" i="7"/>
  <c r="Z36" i="21"/>
  <c r="Z36" i="4"/>
  <c r="X38" i="4"/>
  <c r="X38" i="5"/>
  <c r="Z36" i="5"/>
  <c r="Z36" i="6"/>
  <c r="X38" i="6"/>
  <c r="Y40" i="7"/>
  <c r="Z40" i="7" s="1"/>
  <c r="Z38" i="7"/>
  <c r="Z36" i="8"/>
  <c r="X38" i="8"/>
  <c r="Z36" i="15"/>
  <c r="Y38" i="15"/>
  <c r="X38" i="16"/>
  <c r="Z36" i="16"/>
  <c r="K39" i="16"/>
  <c r="N39" i="16" s="1"/>
  <c r="J40" i="16"/>
  <c r="Z36" i="17"/>
  <c r="X38" i="17"/>
  <c r="Z36" i="18"/>
  <c r="X38" i="18"/>
  <c r="X40" i="19"/>
  <c r="Z40" i="19" s="1"/>
  <c r="Z38" i="19"/>
  <c r="Z36" i="20"/>
  <c r="X38" i="20"/>
  <c r="X40" i="21"/>
  <c r="Z40" i="21" s="1"/>
  <c r="Z38" i="21"/>
  <c r="Z36" i="22"/>
  <c r="X38" i="22"/>
  <c r="Z36" i="23"/>
  <c r="X38" i="23"/>
  <c r="Z36" i="24"/>
  <c r="X38" i="24"/>
  <c r="Z36" i="1"/>
  <c r="X38" i="1"/>
  <c r="Z27" i="2"/>
  <c r="X38" i="2"/>
  <c r="Z27" i="3"/>
  <c r="X38" i="3"/>
  <c r="Z27" i="9"/>
  <c r="X38" i="9"/>
  <c r="Z27" i="10"/>
  <c r="X38" i="10"/>
  <c r="Z27" i="11"/>
  <c r="X38" i="11"/>
  <c r="Z27" i="12"/>
  <c r="X38" i="12"/>
  <c r="X38" i="13"/>
  <c r="Z27" i="13"/>
  <c r="Z27" i="14"/>
  <c r="X38" i="14"/>
  <c r="I40" i="23"/>
  <c r="K39" i="23" s="1"/>
  <c r="Y40" i="24"/>
  <c r="H40" i="22"/>
  <c r="I39" i="22" s="1"/>
  <c r="I40" i="22" s="1"/>
  <c r="K39" i="20"/>
  <c r="K39" i="12"/>
  <c r="J40" i="13"/>
  <c r="K39" i="13"/>
  <c r="K39" i="24"/>
  <c r="J40" i="24"/>
  <c r="J40" i="5"/>
  <c r="K39" i="5"/>
  <c r="K39" i="6"/>
  <c r="J40" i="6"/>
  <c r="K39" i="7"/>
  <c r="J40" i="7"/>
  <c r="K39" i="15"/>
  <c r="J40" i="15"/>
  <c r="K39" i="22"/>
  <c r="J40" i="22"/>
  <c r="J40" i="21"/>
  <c r="K39" i="21"/>
  <c r="J40" i="17"/>
  <c r="K39" i="17"/>
  <c r="J40" i="9"/>
  <c r="K39" i="9"/>
  <c r="K39" i="14"/>
  <c r="J40" i="14"/>
  <c r="K39" i="1"/>
  <c r="K39" i="11"/>
  <c r="J40" i="11"/>
  <c r="J40" i="23"/>
  <c r="J40" i="18"/>
  <c r="K39" i="18"/>
  <c r="K39" i="4"/>
  <c r="J40" i="10"/>
  <c r="K39" i="10"/>
  <c r="N39" i="23"/>
  <c r="K40" i="23"/>
  <c r="L39" i="23" s="1"/>
  <c r="L40" i="23" s="1"/>
  <c r="M39" i="23" s="1"/>
  <c r="M40" i="23" s="1"/>
  <c r="K39" i="19"/>
  <c r="J40" i="19"/>
  <c r="K39" i="8"/>
  <c r="J40" i="2"/>
  <c r="K39" i="2"/>
  <c r="N39" i="12"/>
  <c r="K40" i="12"/>
  <c r="L39" i="12" s="1"/>
  <c r="L40" i="12" s="1"/>
  <c r="M39" i="12" s="1"/>
  <c r="M40" i="12" s="1"/>
  <c r="K40" i="16"/>
  <c r="L39" i="16" s="1"/>
  <c r="L40" i="16" s="1"/>
  <c r="M39" i="16" s="1"/>
  <c r="M40" i="16" s="1"/>
  <c r="N39" i="20"/>
  <c r="K40" i="20"/>
  <c r="L39" i="20" s="1"/>
  <c r="L40" i="20" s="1"/>
  <c r="M39" i="20" s="1"/>
  <c r="M40" i="20" s="1"/>
  <c r="K39" i="3"/>
  <c r="J40" i="3"/>
  <c r="X40" i="4" l="1"/>
  <c r="Z40" i="4" s="1"/>
  <c r="Z38" i="4"/>
  <c r="X40" i="5"/>
  <c r="Z40" i="5" s="1"/>
  <c r="Z38" i="5"/>
  <c r="X40" i="6"/>
  <c r="Z40" i="6" s="1"/>
  <c r="Z38" i="6"/>
  <c r="Z38" i="8"/>
  <c r="X40" i="8"/>
  <c r="Z40" i="8" s="1"/>
  <c r="Y40" i="15"/>
  <c r="Z40" i="15" s="1"/>
  <c r="Z38" i="15"/>
  <c r="Z38" i="16"/>
  <c r="X40" i="16"/>
  <c r="Z40" i="16" s="1"/>
  <c r="X40" i="17"/>
  <c r="Z40" i="17" s="1"/>
  <c r="Z38" i="17"/>
  <c r="X40" i="18"/>
  <c r="Z40" i="18" s="1"/>
  <c r="Z38" i="18"/>
  <c r="X40" i="20"/>
  <c r="Z40" i="20" s="1"/>
  <c r="Z38" i="20"/>
  <c r="X40" i="22"/>
  <c r="Z40" i="22" s="1"/>
  <c r="Z38" i="22"/>
  <c r="Z38" i="23"/>
  <c r="X40" i="23"/>
  <c r="Z40" i="23" s="1"/>
  <c r="Z38" i="24"/>
  <c r="X40" i="24"/>
  <c r="Z40" i="24" s="1"/>
  <c r="X40" i="1"/>
  <c r="Z40" i="1" s="1"/>
  <c r="Z38" i="1"/>
  <c r="X40" i="2"/>
  <c r="Z40" i="2" s="1"/>
  <c r="Z38" i="2"/>
  <c r="X40" i="3"/>
  <c r="Z40" i="3" s="1"/>
  <c r="Z38" i="3"/>
  <c r="X40" i="9"/>
  <c r="Z40" i="9" s="1"/>
  <c r="Z38" i="9"/>
  <c r="X40" i="10"/>
  <c r="Z40" i="10" s="1"/>
  <c r="Z38" i="10"/>
  <c r="X40" i="11"/>
  <c r="Z40" i="11" s="1"/>
  <c r="Z38" i="11"/>
  <c r="X40" i="12"/>
  <c r="Z40" i="12" s="1"/>
  <c r="Z38" i="12"/>
  <c r="X40" i="13"/>
  <c r="Z40" i="13" s="1"/>
  <c r="Z38" i="13"/>
  <c r="X40" i="14"/>
  <c r="Z40" i="14" s="1"/>
  <c r="Z38" i="14"/>
  <c r="N39" i="21"/>
  <c r="K40" i="21"/>
  <c r="L39" i="21" s="1"/>
  <c r="L40" i="21" s="1"/>
  <c r="M39" i="21" s="1"/>
  <c r="M40" i="21" s="1"/>
  <c r="N39" i="2"/>
  <c r="K40" i="2"/>
  <c r="L39" i="2" s="1"/>
  <c r="L40" i="2" s="1"/>
  <c r="M39" i="2" s="1"/>
  <c r="M40" i="2" s="1"/>
  <c r="N39" i="5"/>
  <c r="K40" i="5"/>
  <c r="L39" i="5" s="1"/>
  <c r="L40" i="5" s="1"/>
  <c r="M39" i="5" s="1"/>
  <c r="M40" i="5" s="1"/>
  <c r="N39" i="1"/>
  <c r="K40" i="1"/>
  <c r="L39" i="1" s="1"/>
  <c r="L40" i="1" s="1"/>
  <c r="M39" i="1" s="1"/>
  <c r="M40" i="1" s="1"/>
  <c r="N39" i="18"/>
  <c r="K40" i="18"/>
  <c r="L39" i="18" s="1"/>
  <c r="L40" i="18" s="1"/>
  <c r="M39" i="18" s="1"/>
  <c r="M40" i="18" s="1"/>
  <c r="N39" i="11"/>
  <c r="K40" i="11"/>
  <c r="L39" i="11" s="1"/>
  <c r="L40" i="11" s="1"/>
  <c r="M39" i="11" s="1"/>
  <c r="M40" i="11" s="1"/>
  <c r="N39" i="22"/>
  <c r="K40" i="22"/>
  <c r="L39" i="22" s="1"/>
  <c r="L40" i="22" s="1"/>
  <c r="M39" i="22" s="1"/>
  <c r="M40" i="22" s="1"/>
  <c r="O39" i="20"/>
  <c r="N40" i="20"/>
  <c r="N39" i="15"/>
  <c r="K40" i="15"/>
  <c r="L39" i="15" s="1"/>
  <c r="L40" i="15" s="1"/>
  <c r="M39" i="15" s="1"/>
  <c r="M40" i="15" s="1"/>
  <c r="N39" i="24"/>
  <c r="K40" i="24"/>
  <c r="L39" i="24" s="1"/>
  <c r="L40" i="24" s="1"/>
  <c r="M39" i="24" s="1"/>
  <c r="M40" i="24" s="1"/>
  <c r="O39" i="12"/>
  <c r="N40" i="12"/>
  <c r="N39" i="10"/>
  <c r="K40" i="10"/>
  <c r="L39" i="10" s="1"/>
  <c r="L40" i="10" s="1"/>
  <c r="M39" i="10" s="1"/>
  <c r="M40" i="10" s="1"/>
  <c r="N39" i="4"/>
  <c r="K40" i="4"/>
  <c r="L39" i="4" s="1"/>
  <c r="L40" i="4" s="1"/>
  <c r="M39" i="4" s="1"/>
  <c r="M40" i="4" s="1"/>
  <c r="N39" i="14"/>
  <c r="K40" i="14"/>
  <c r="L39" i="14" s="1"/>
  <c r="L40" i="14" s="1"/>
  <c r="M39" i="14" s="1"/>
  <c r="M40" i="14" s="1"/>
  <c r="N39" i="8"/>
  <c r="K40" i="8"/>
  <c r="L39" i="8" s="1"/>
  <c r="L40" i="8" s="1"/>
  <c r="M39" i="8" s="1"/>
  <c r="M40" i="8" s="1"/>
  <c r="N39" i="9"/>
  <c r="K40" i="9"/>
  <c r="L39" i="9" s="1"/>
  <c r="L40" i="9" s="1"/>
  <c r="M39" i="9" s="1"/>
  <c r="M40" i="9" s="1"/>
  <c r="N39" i="19"/>
  <c r="K40" i="19"/>
  <c r="L39" i="19" s="1"/>
  <c r="L40" i="19" s="1"/>
  <c r="M39" i="19" s="1"/>
  <c r="M40" i="19" s="1"/>
  <c r="N39" i="17"/>
  <c r="K40" i="17"/>
  <c r="L39" i="17" s="1"/>
  <c r="L40" i="17" s="1"/>
  <c r="M39" i="17" s="1"/>
  <c r="M40" i="17" s="1"/>
  <c r="N39" i="13"/>
  <c r="K40" i="13"/>
  <c r="L39" i="13" s="1"/>
  <c r="L40" i="13" s="1"/>
  <c r="M39" i="13" s="1"/>
  <c r="M40" i="13" s="1"/>
  <c r="N39" i="6"/>
  <c r="K40" i="6"/>
  <c r="L39" i="6" s="1"/>
  <c r="L40" i="6" s="1"/>
  <c r="M39" i="6" s="1"/>
  <c r="M40" i="6" s="1"/>
  <c r="N39" i="3"/>
  <c r="K40" i="3"/>
  <c r="L39" i="3" s="1"/>
  <c r="L40" i="3" s="1"/>
  <c r="M39" i="3" s="1"/>
  <c r="M40" i="3" s="1"/>
  <c r="N40" i="16"/>
  <c r="O39" i="16"/>
  <c r="N40" i="23"/>
  <c r="O39" i="23"/>
  <c r="N39" i="7"/>
  <c r="K40" i="7"/>
  <c r="L39" i="7" s="1"/>
  <c r="L40" i="7" s="1"/>
  <c r="M39" i="7" s="1"/>
  <c r="M40" i="7" s="1"/>
  <c r="N40" i="7" l="1"/>
  <c r="O39" i="7"/>
  <c r="N40" i="22"/>
  <c r="O39" i="22"/>
  <c r="N40" i="6"/>
  <c r="O39" i="6"/>
  <c r="O40" i="23"/>
  <c r="P39" i="23" s="1"/>
  <c r="P40" i="23" s="1"/>
  <c r="Q39" i="23" s="1"/>
  <c r="Q40" i="23" s="1"/>
  <c r="R39" i="23"/>
  <c r="O39" i="9"/>
  <c r="N40" i="9"/>
  <c r="N40" i="8"/>
  <c r="O39" i="8"/>
  <c r="R39" i="16"/>
  <c r="O40" i="16"/>
  <c r="P39" i="16" s="1"/>
  <c r="P40" i="16" s="1"/>
  <c r="Q39" i="16" s="1"/>
  <c r="Q40" i="16" s="1"/>
  <c r="N40" i="1"/>
  <c r="O39" i="1"/>
  <c r="N40" i="5"/>
  <c r="O39" i="5"/>
  <c r="R39" i="12"/>
  <c r="O40" i="12"/>
  <c r="P39" i="12" s="1"/>
  <c r="P40" i="12" s="1"/>
  <c r="Q39" i="12" s="1"/>
  <c r="Q40" i="12" s="1"/>
  <c r="N40" i="14"/>
  <c r="O39" i="14"/>
  <c r="O39" i="11"/>
  <c r="N40" i="11"/>
  <c r="N40" i="15"/>
  <c r="O39" i="15"/>
  <c r="N40" i="21"/>
  <c r="O39" i="21"/>
  <c r="N40" i="10"/>
  <c r="O39" i="10"/>
  <c r="R39" i="20"/>
  <c r="O40" i="20"/>
  <c r="P39" i="20" s="1"/>
  <c r="P40" i="20" s="1"/>
  <c r="Q39" i="20" s="1"/>
  <c r="Q40" i="20" s="1"/>
  <c r="N40" i="13"/>
  <c r="O39" i="13"/>
  <c r="O39" i="17"/>
  <c r="N40" i="17"/>
  <c r="N40" i="24"/>
  <c r="O39" i="24"/>
  <c r="N40" i="2"/>
  <c r="O39" i="2"/>
  <c r="O39" i="3"/>
  <c r="N40" i="3"/>
  <c r="O39" i="19"/>
  <c r="N40" i="19"/>
  <c r="O39" i="4"/>
  <c r="N40" i="4"/>
  <c r="N40" i="18"/>
  <c r="O39" i="18"/>
  <c r="R40" i="20" l="1"/>
  <c r="S39" i="20"/>
  <c r="R39" i="11"/>
  <c r="O40" i="11"/>
  <c r="P39" i="11" s="1"/>
  <c r="P40" i="11" s="1"/>
  <c r="Q39" i="11" s="1"/>
  <c r="Q40" i="11" s="1"/>
  <c r="O40" i="6"/>
  <c r="P39" i="6" s="1"/>
  <c r="P40" i="6" s="1"/>
  <c r="Q39" i="6" s="1"/>
  <c r="Q40" i="6" s="1"/>
  <c r="R39" i="6"/>
  <c r="O40" i="2"/>
  <c r="P39" i="2" s="1"/>
  <c r="P40" i="2" s="1"/>
  <c r="Q39" i="2" s="1"/>
  <c r="Q40" i="2" s="1"/>
  <c r="R39" i="2"/>
  <c r="O40" i="1"/>
  <c r="P39" i="1" s="1"/>
  <c r="P40" i="1" s="1"/>
  <c r="Q39" i="1" s="1"/>
  <c r="Q40" i="1" s="1"/>
  <c r="R39" i="1"/>
  <c r="R40" i="16"/>
  <c r="S39" i="16"/>
  <c r="R39" i="21"/>
  <c r="O40" i="21"/>
  <c r="P39" i="21" s="1"/>
  <c r="P40" i="21" s="1"/>
  <c r="Q39" i="21" s="1"/>
  <c r="Q40" i="21" s="1"/>
  <c r="O40" i="7"/>
  <c r="P39" i="7" s="1"/>
  <c r="P40" i="7" s="1"/>
  <c r="Q39" i="7" s="1"/>
  <c r="Q40" i="7" s="1"/>
  <c r="R39" i="7"/>
  <c r="O40" i="18"/>
  <c r="P39" i="18" s="1"/>
  <c r="P40" i="18" s="1"/>
  <c r="Q39" i="18" s="1"/>
  <c r="Q40" i="18" s="1"/>
  <c r="R39" i="18"/>
  <c r="S39" i="23"/>
  <c r="R40" i="23"/>
  <c r="R39" i="24"/>
  <c r="O40" i="24"/>
  <c r="P39" i="24" s="1"/>
  <c r="P40" i="24" s="1"/>
  <c r="Q39" i="24" s="1"/>
  <c r="Q40" i="24" s="1"/>
  <c r="O40" i="10"/>
  <c r="P39" i="10" s="1"/>
  <c r="P40" i="10" s="1"/>
  <c r="Q39" i="10" s="1"/>
  <c r="Q40" i="10" s="1"/>
  <c r="R39" i="10"/>
  <c r="O40" i="14"/>
  <c r="P39" i="14" s="1"/>
  <c r="P40" i="14" s="1"/>
  <c r="Q39" i="14" s="1"/>
  <c r="Q40" i="14" s="1"/>
  <c r="R39" i="14"/>
  <c r="R39" i="4"/>
  <c r="O40" i="4"/>
  <c r="P39" i="4" s="1"/>
  <c r="P40" i="4" s="1"/>
  <c r="Q39" i="4" s="1"/>
  <c r="Q40" i="4" s="1"/>
  <c r="R40" i="12"/>
  <c r="S39" i="12"/>
  <c r="R39" i="8"/>
  <c r="O40" i="8"/>
  <c r="P39" i="8" s="1"/>
  <c r="P40" i="8" s="1"/>
  <c r="Q39" i="8" s="1"/>
  <c r="Q40" i="8" s="1"/>
  <c r="O40" i="22"/>
  <c r="P39" i="22" s="1"/>
  <c r="P40" i="22" s="1"/>
  <c r="Q39" i="22" s="1"/>
  <c r="Q40" i="22" s="1"/>
  <c r="R39" i="22"/>
  <c r="R39" i="19"/>
  <c r="O40" i="19"/>
  <c r="P39" i="19" s="1"/>
  <c r="P40" i="19" s="1"/>
  <c r="Q39" i="19" s="1"/>
  <c r="Q40" i="19" s="1"/>
  <c r="O40" i="17"/>
  <c r="P39" i="17" s="1"/>
  <c r="P40" i="17" s="1"/>
  <c r="Q39" i="17" s="1"/>
  <c r="Q40" i="17" s="1"/>
  <c r="R39" i="17"/>
  <c r="O40" i="13"/>
  <c r="P39" i="13" s="1"/>
  <c r="P40" i="13" s="1"/>
  <c r="Q39" i="13" s="1"/>
  <c r="Q40" i="13" s="1"/>
  <c r="R39" i="13"/>
  <c r="O40" i="15"/>
  <c r="P39" i="15" s="1"/>
  <c r="P40" i="15" s="1"/>
  <c r="Q39" i="15" s="1"/>
  <c r="Q40" i="15" s="1"/>
  <c r="R39" i="15"/>
  <c r="O40" i="5"/>
  <c r="P39" i="5" s="1"/>
  <c r="P40" i="5" s="1"/>
  <c r="Q39" i="5" s="1"/>
  <c r="Q40" i="5" s="1"/>
  <c r="R39" i="5"/>
  <c r="R39" i="3"/>
  <c r="O40" i="3"/>
  <c r="P39" i="3" s="1"/>
  <c r="P40" i="3" s="1"/>
  <c r="Q39" i="3" s="1"/>
  <c r="Q40" i="3" s="1"/>
  <c r="O40" i="9"/>
  <c r="P39" i="9" s="1"/>
  <c r="P40" i="9" s="1"/>
  <c r="Q39" i="9" s="1"/>
  <c r="Q40" i="9" s="1"/>
  <c r="R39" i="9"/>
  <c r="R40" i="13" l="1"/>
  <c r="S39" i="13"/>
  <c r="R40" i="2"/>
  <c r="S39" i="2"/>
  <c r="R40" i="10"/>
  <c r="S39" i="10"/>
  <c r="R40" i="24"/>
  <c r="S39" i="24"/>
  <c r="S39" i="6"/>
  <c r="R40" i="6"/>
  <c r="V39" i="23"/>
  <c r="S40" i="23"/>
  <c r="T39" i="23" s="1"/>
  <c r="T40" i="23" s="1"/>
  <c r="U39" i="23" s="1"/>
  <c r="U40" i="23" s="1"/>
  <c r="V40" i="23" s="1"/>
  <c r="W40" i="23" s="1"/>
  <c r="R40" i="9"/>
  <c r="S39" i="9"/>
  <c r="S39" i="3"/>
  <c r="R40" i="3"/>
  <c r="V39" i="12"/>
  <c r="S40" i="12"/>
  <c r="T39" i="12" s="1"/>
  <c r="T40" i="12" s="1"/>
  <c r="U39" i="12" s="1"/>
  <c r="U40" i="12" s="1"/>
  <c r="V40" i="12" s="1"/>
  <c r="W40" i="12" s="1"/>
  <c r="R40" i="17"/>
  <c r="S39" i="17"/>
  <c r="R40" i="4"/>
  <c r="S39" i="4"/>
  <c r="S39" i="11"/>
  <c r="R40" i="11"/>
  <c r="V39" i="20"/>
  <c r="S40" i="20"/>
  <c r="T39" i="20" s="1"/>
  <c r="T40" i="20" s="1"/>
  <c r="U39" i="20" s="1"/>
  <c r="U40" i="20" s="1"/>
  <c r="V40" i="20" s="1"/>
  <c r="W40" i="20" s="1"/>
  <c r="R40" i="8"/>
  <c r="S39" i="8"/>
  <c r="S39" i="7"/>
  <c r="R40" i="7"/>
  <c r="R40" i="21"/>
  <c r="S39" i="21"/>
  <c r="S39" i="19"/>
  <c r="R40" i="19"/>
  <c r="V39" i="16"/>
  <c r="S40" i="16"/>
  <c r="T39" i="16" s="1"/>
  <c r="T40" i="16" s="1"/>
  <c r="U39" i="16" s="1"/>
  <c r="U40" i="16" s="1"/>
  <c r="V40" i="16" s="1"/>
  <c r="W40" i="16" s="1"/>
  <c r="R40" i="5"/>
  <c r="S39" i="5"/>
  <c r="S39" i="15"/>
  <c r="R40" i="15"/>
  <c r="S39" i="22"/>
  <c r="R40" i="22"/>
  <c r="S39" i="14"/>
  <c r="R40" i="14"/>
  <c r="R40" i="18"/>
  <c r="S39" i="18"/>
  <c r="R40" i="1"/>
  <c r="S39" i="1"/>
  <c r="V39" i="24" l="1"/>
  <c r="S40" i="24"/>
  <c r="T39" i="24" s="1"/>
  <c r="T40" i="24" s="1"/>
  <c r="U39" i="24" s="1"/>
  <c r="U40" i="24" s="1"/>
  <c r="V40" i="24" s="1"/>
  <c r="W40" i="24" s="1"/>
  <c r="V39" i="21"/>
  <c r="S40" i="21"/>
  <c r="T39" i="21" s="1"/>
  <c r="T40" i="21" s="1"/>
  <c r="U39" i="21" s="1"/>
  <c r="U40" i="21" s="1"/>
  <c r="V40" i="21" s="1"/>
  <c r="W40" i="21" s="1"/>
  <c r="V39" i="15"/>
  <c r="S40" i="15"/>
  <c r="T39" i="15" s="1"/>
  <c r="T40" i="15" s="1"/>
  <c r="U39" i="15" s="1"/>
  <c r="U40" i="15" s="1"/>
  <c r="V40" i="15" s="1"/>
  <c r="W40" i="15" s="1"/>
  <c r="V39" i="3"/>
  <c r="S40" i="3"/>
  <c r="T39" i="3" s="1"/>
  <c r="T40" i="3" s="1"/>
  <c r="U39" i="3" s="1"/>
  <c r="U40" i="3" s="1"/>
  <c r="V40" i="3" s="1"/>
  <c r="W40" i="3" s="1"/>
  <c r="V39" i="18"/>
  <c r="S40" i="18"/>
  <c r="T39" i="18" s="1"/>
  <c r="T40" i="18" s="1"/>
  <c r="U39" i="18" s="1"/>
  <c r="U40" i="18" s="1"/>
  <c r="V40" i="18" s="1"/>
  <c r="W40" i="18" s="1"/>
  <c r="V39" i="10"/>
  <c r="S40" i="10"/>
  <c r="T39" i="10" s="1"/>
  <c r="T40" i="10" s="1"/>
  <c r="U39" i="10" s="1"/>
  <c r="U40" i="10" s="1"/>
  <c r="V40" i="10" s="1"/>
  <c r="W40" i="10" s="1"/>
  <c r="V39" i="7"/>
  <c r="S40" i="7"/>
  <c r="T39" i="7" s="1"/>
  <c r="T40" i="7" s="1"/>
  <c r="U39" i="7" s="1"/>
  <c r="U40" i="7" s="1"/>
  <c r="V40" i="7" s="1"/>
  <c r="W40" i="7" s="1"/>
  <c r="V39" i="14"/>
  <c r="S40" i="14"/>
  <c r="T39" i="14" s="1"/>
  <c r="T40" i="14" s="1"/>
  <c r="U39" i="14" s="1"/>
  <c r="U40" i="14" s="1"/>
  <c r="V40" i="14" s="1"/>
  <c r="W40" i="14" s="1"/>
  <c r="V39" i="1"/>
  <c r="S40" i="1"/>
  <c r="T39" i="1" s="1"/>
  <c r="T40" i="1" s="1"/>
  <c r="U39" i="1" s="1"/>
  <c r="U40" i="1" s="1"/>
  <c r="V40" i="1" s="1"/>
  <c r="W40" i="1" s="1"/>
  <c r="V39" i="5"/>
  <c r="S40" i="5"/>
  <c r="T39" i="5" s="1"/>
  <c r="T40" i="5" s="1"/>
  <c r="U39" i="5" s="1"/>
  <c r="U40" i="5" s="1"/>
  <c r="V40" i="5" s="1"/>
  <c r="W40" i="5" s="1"/>
  <c r="V39" i="4"/>
  <c r="S40" i="4"/>
  <c r="T39" i="4" s="1"/>
  <c r="T40" i="4" s="1"/>
  <c r="U39" i="4" s="1"/>
  <c r="U40" i="4" s="1"/>
  <c r="V40" i="4" s="1"/>
  <c r="W40" i="4" s="1"/>
  <c r="V39" i="13"/>
  <c r="S40" i="13"/>
  <c r="T39" i="13" s="1"/>
  <c r="T40" i="13" s="1"/>
  <c r="U39" i="13" s="1"/>
  <c r="U40" i="13" s="1"/>
  <c r="V40" i="13" s="1"/>
  <c r="W40" i="13" s="1"/>
  <c r="V39" i="11"/>
  <c r="S40" i="11"/>
  <c r="T39" i="11" s="1"/>
  <c r="T40" i="11" s="1"/>
  <c r="U39" i="11" s="1"/>
  <c r="U40" i="11" s="1"/>
  <c r="V40" i="11" s="1"/>
  <c r="W40" i="11" s="1"/>
  <c r="V39" i="9"/>
  <c r="S40" i="9"/>
  <c r="T39" i="9" s="1"/>
  <c r="T40" i="9" s="1"/>
  <c r="U39" i="9" s="1"/>
  <c r="U40" i="9" s="1"/>
  <c r="V40" i="9" s="1"/>
  <c r="W40" i="9" s="1"/>
  <c r="V39" i="8"/>
  <c r="S40" i="8"/>
  <c r="T39" i="8" s="1"/>
  <c r="T40" i="8" s="1"/>
  <c r="U39" i="8" s="1"/>
  <c r="U40" i="8" s="1"/>
  <c r="V40" i="8" s="1"/>
  <c r="W40" i="8" s="1"/>
  <c r="V39" i="17"/>
  <c r="S40" i="17"/>
  <c r="T39" i="17" s="1"/>
  <c r="T40" i="17" s="1"/>
  <c r="U39" i="17" s="1"/>
  <c r="U40" i="17" s="1"/>
  <c r="V40" i="17" s="1"/>
  <c r="W40" i="17" s="1"/>
  <c r="V39" i="2"/>
  <c r="S40" i="2"/>
  <c r="T39" i="2" s="1"/>
  <c r="T40" i="2" s="1"/>
  <c r="U39" i="2" s="1"/>
  <c r="U40" i="2" s="1"/>
  <c r="V40" i="2" s="1"/>
  <c r="W40" i="2" s="1"/>
  <c r="V39" i="22"/>
  <c r="S40" i="22"/>
  <c r="T39" i="22" s="1"/>
  <c r="T40" i="22" s="1"/>
  <c r="U39" i="22" s="1"/>
  <c r="U40" i="22" s="1"/>
  <c r="V40" i="22" s="1"/>
  <c r="W40" i="22" s="1"/>
  <c r="V39" i="19"/>
  <c r="S40" i="19"/>
  <c r="T39" i="19" s="1"/>
  <c r="T40" i="19" s="1"/>
  <c r="U39" i="19" s="1"/>
  <c r="U40" i="19" s="1"/>
  <c r="V40" i="19" s="1"/>
  <c r="W40" i="19" s="1"/>
  <c r="V39" i="6"/>
  <c r="S40" i="6"/>
  <c r="T39" i="6" s="1"/>
  <c r="T40" i="6" s="1"/>
  <c r="U39" i="6" s="1"/>
  <c r="U40" i="6" s="1"/>
  <c r="V40" i="6" s="1"/>
  <c r="W40" i="6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<sst xmlns="http://schemas.openxmlformats.org/spreadsheetml/2006/main" count="2520" uniqueCount="89">
  <si>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</si>
  <si>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</si>
  <si>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</si>
  <si>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</si>
  <si>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</si>
  <si>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</si>
  <si>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</si>
  <si>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</si>
  <si>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</si>
  <si>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</si>
  <si>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</si>
  <si>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</si>
  <si>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</si>
  <si>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</si>
  <si>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</si>
  <si>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</si>
  <si>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</si>
  <si>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</si>
  <si>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</si>
  <si>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</si>
  <si>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</si>
  <si>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</si>
  <si>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</si>
  <si>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</si>
  <si>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</si>
  <si>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</si>
  <si>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</si>
  <si>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</si>
  <si>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</si>
  <si>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</si>
  <si>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</si>
  <si>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</si>
  <si>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</si>
  <si>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</si>
  <si>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</si>
  <si>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</si>
  <si>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</si>
  <si>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</si>
  <si>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</si>
  <si>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</si>
  <si>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</si>
  <si>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</si>
  <si>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</si>
  <si>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</si>
  <si>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</si>
  <si>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</si>
  <si>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</si>
  <si>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</si>
  <si>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</si>
  <si>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</si>
  <si>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</si>
  <si>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</si>
  <si>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</si>
  <si>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</si>
  <si>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</si>
  <si>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</si>
  <si>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</si>
  <si>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</si>
  <si>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</si>
  <si>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</si>
  <si>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</si>
  <si>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</si>
  <si>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</si>
  <si>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Water management                                   ) for 2nd Quarter ended 31 December 2025 (Figures Finalised as at 2026/01/30)</t>
  </si>
  <si>
    <t>Free State: Kopanong (FS162) - Table C7 Quarterly Budgeted Cash Flows ( Water management                                   ) for 2nd Quarter ended 31 December 2025 (Figures Finalised as at 2026/01/30)</t>
  </si>
  <si>
    <t>Free State: Mohokare (FS163) - Table C7 Quarterly Budgeted Cash Flows ( Water management                                   ) for 2nd Quarter ended 31 December 2025 (Figures Finalised as at 2026/01/30)</t>
  </si>
  <si>
    <t>Free State: Xhariep (DC16) - Table C7 Quarterly Budgeted Cash Flows ( Water management                                   ) for 2nd Quarter ended 31 December 2025 (Figures Finalised as at 2026/01/30)</t>
  </si>
  <si>
    <t>Free State: Masilonyana (FS181) - Table C7 Quarterly Budgeted Cash Flows ( Water management                                   ) for 2nd Quarter ended 31 December 2025 (Figures Finalised as at 2026/01/30)</t>
  </si>
  <si>
    <t>Free State: Tokologo (FS182) - Table C7 Quarterly Budgeted Cash Flows ( Water management                                   ) for 2nd Quarter ended 31 December 2025 (Figures Finalised as at 2026/01/30)</t>
  </si>
  <si>
    <t>Free State: Tswelopele (FS183) - Table C7 Quarterly Budgeted Cash Flows ( Water management                                   ) for 2nd Quarter ended 31 December 2025 (Figures Finalised as at 2026/01/30)</t>
  </si>
  <si>
    <t>Free State: Matjhabeng (FS184) - Table C7 Quarterly Budgeted Cash Flows ( Water management                                   ) for 2nd Quarter ended 31 December 2025 (Figures Finalised as at 2026/01/30)</t>
  </si>
  <si>
    <t>Free State: Nala (FS185) - Table C7 Quarterly Budgeted Cash Flows ( Water management                                   ) for 2nd Quarter ended 31 December 2025 (Figures Finalised as at 2026/01/30)</t>
  </si>
  <si>
    <t>Free State: Lejweleputswa (DC18) - Table C7 Quarterly Budgeted Cash Flows ( Water management                                   ) for 2nd Quarter ended 31 December 2025 (Figures Finalised as at 2026/01/30)</t>
  </si>
  <si>
    <t>Free State: Setsoto (FS191) - Table C7 Quarterly Budgeted Cash Flows ( Water management                                   ) for 2nd Quarter ended 31 December 2025 (Figures Finalised as at 2026/01/30)</t>
  </si>
  <si>
    <t>Free State: Dihlabeng (FS192) - Table C7 Quarterly Budgeted Cash Flows ( Water management                                   ) for 2nd Quarter ended 31 December 2025 (Figures Finalised as at 2026/01/30)</t>
  </si>
  <si>
    <t>Free State: Nketoana (FS193) - Table C7 Quarterly Budgeted Cash Flows ( Water management                                   ) for 2nd Quarter ended 31 December 2025 (Figures Finalised as at 2026/01/30)</t>
  </si>
  <si>
    <t>Free State: Maluti-a-Phofung (FS194) - Table C7 Quarterly Budgeted Cash Flows ( Water management                                   ) for 2nd Quarter ended 31 December 2025 (Figures Finalised as at 2026/01/30)</t>
  </si>
  <si>
    <t>Free State: Phumelela (FS195) - Table C7 Quarterly Budgeted Cash Flows ( Water management                                   ) for 2nd Quarter ended 31 December 2025 (Figures Finalised as at 2026/01/30)</t>
  </si>
  <si>
    <t>Free State: Mantsopa (FS196) - Table C7 Quarterly Budgeted Cash Flows ( Water management                                   ) for 2nd Quarter ended 31 December 2025 (Figures Finalised as at 2026/01/30)</t>
  </si>
  <si>
    <t>Free State: Thabo Mofutsanyana (DC19) - Table C7 Quarterly Budgeted Cash Flows ( Water management                                   ) for 2nd Quarter ended 31 December 2025 (Figures Finalised as at 2026/01/30)</t>
  </si>
  <si>
    <t>Free State: Moqhaka (FS201) - Table C7 Quarterly Budgeted Cash Flows ( Water management                                   ) for 2nd Quarter ended 31 December 2025 (Figures Finalised as at 2026/01/30)</t>
  </si>
  <si>
    <t>Free State: Ngwathe (FS203) - Table C7 Quarterly Budgeted Cash Flows ( Water management                                   ) for 2nd Quarter ended 31 December 2025 (Figures Finalised as at 2026/01/30)</t>
  </si>
  <si>
    <t>Free State: Metsimaholo (FS204) - Table C7 Quarterly Budgeted Cash Flows ( Water management                                   ) for 2nd Quarter ended 31 December 2025 (Figures Finalised as at 2026/01/30)</t>
  </si>
  <si>
    <t>Free State: Mafube (FS205) - Table C7 Quarterly Budgeted Cash Flows ( Water management                                   ) for 2nd Quarter ended 31 December 2025 (Figures Finalised as at 2026/01/30)</t>
  </si>
  <si>
    <t>Free State: Fezile Dabi (DC20) - Table C7 Quarterly Budgeted Cash Flows ( Water management                                   ) for 2nd Quarter ended 31 December 2025 (Figures Finalised as at 2026/01/30)</t>
  </si>
  <si>
    <t>Summary - Table C7 Quarterly Budgeted Cash Flows ( Water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</si>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</sst>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-902969319</v>
      </c>
      <c r="D14" s="18"/>
      <c r="E14" s="19"/>
      <c r="F14" s="20"/>
      <c r="G14" s="20">
        <v>-244426467</v>
      </c>
      <c r="H14" s="20">
        <v>-81894451</v>
      </c>
      <c r="I14" s="20">
        <v>-150364936</v>
      </c>
      <c r="J14" s="20">
        <v>-476685854</v>
      </c>
      <c r="K14" s="20">
        <v>-174140048</v>
      </c>
      <c r="L14" s="20">
        <v>-50181739</v>
      </c>
      <c r="M14" s="20">
        <v>-69755372</v>
      </c>
      <c r="N14" s="20">
        <v>-294077159</v>
      </c>
      <c r="O14" s="20"/>
      <c r="P14" s="20"/>
      <c r="Q14" s="20"/>
      <c r="R14" s="20"/>
      <c r="S14" s="20"/>
      <c r="T14" s="20"/>
      <c r="U14" s="20"/>
      <c r="V14" s="20"/>
      <c r="W14" s="20">
        <v>-770763013</v>
      </c>
      <c r="X14" s="20"/>
      <c r="Y14" s="20">
        <v>-770763013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-902969319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-244426467</v>
      </c>
      <c r="H17" s="28">
        <f t="shared" si="0"/>
        <v>-81894451</v>
      </c>
      <c r="I17" s="28">
        <f t="shared" si="0"/>
        <v>-150364936</v>
      </c>
      <c r="J17" s="28">
        <f t="shared" si="0"/>
        <v>-476685854</v>
      </c>
      <c r="K17" s="28">
        <f t="shared" si="0"/>
        <v>-174140048</v>
      </c>
      <c r="L17" s="28">
        <f t="shared" si="0"/>
        <v>-50181739</v>
      </c>
      <c r="M17" s="28">
        <f t="shared" si="0"/>
        <v>-69755372</v>
      </c>
      <c r="N17" s="28">
        <f t="shared" si="0"/>
        <v>-294077159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-770763013</v>
      </c>
      <c r="X17" s="28">
        <f t="shared" si="0"/>
        <v>0</v>
      </c>
      <c r="Y17" s="28">
        <f t="shared" si="0"/>
        <v>-770763013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229595</v>
      </c>
      <c r="H33" s="36">
        <v>-79815</v>
      </c>
      <c r="I33" s="36">
        <v>23642</v>
      </c>
      <c r="J33" s="36">
        <v>173422</v>
      </c>
      <c r="K33" s="20">
        <v>115</v>
      </c>
      <c r="L33" s="20">
        <v>-22643</v>
      </c>
      <c r="M33" s="20">
        <v>23046</v>
      </c>
      <c r="N33" s="20">
        <v>518</v>
      </c>
      <c r="O33" s="36"/>
      <c r="P33" s="36"/>
      <c r="Q33" s="36"/>
      <c r="R33" s="20"/>
      <c r="S33" s="20"/>
      <c r="T33" s="20"/>
      <c r="U33" s="20"/>
      <c r="V33" s="36"/>
      <c r="W33" s="36">
        <v>173940</v>
      </c>
      <c r="X33" s="36"/>
      <c r="Y33" s="20">
        <v>173940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229595</v>
      </c>
      <c r="H36" s="28">
        <f t="shared" si="2"/>
        <v>-79815</v>
      </c>
      <c r="I36" s="28">
        <f t="shared" si="2"/>
        <v>23642</v>
      </c>
      <c r="J36" s="28">
        <f t="shared" si="2"/>
        <v>173422</v>
      </c>
      <c r="K36" s="28">
        <f t="shared" si="2"/>
        <v>115</v>
      </c>
      <c r="L36" s="28">
        <f t="shared" si="2"/>
        <v>-22643</v>
      </c>
      <c r="M36" s="28">
        <f t="shared" si="2"/>
        <v>23046</v>
      </c>
      <c r="N36" s="28">
        <f t="shared" si="2"/>
        <v>518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173940</v>
      </c>
      <c r="X36" s="28">
        <f t="shared" si="2"/>
        <v>0</v>
      </c>
      <c r="Y36" s="28">
        <f t="shared" si="2"/>
        <v>173940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-902969319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-244196872</v>
      </c>
      <c r="H38" s="2">
        <f t="shared" si="3"/>
        <v>-81974266</v>
      </c>
      <c r="I38" s="2">
        <f t="shared" si="3"/>
        <v>-150341294</v>
      </c>
      <c r="J38" s="2">
        <f t="shared" si="3"/>
        <v>-476512432</v>
      </c>
      <c r="K38" s="2">
        <f t="shared" si="3"/>
        <v>-174139933</v>
      </c>
      <c r="L38" s="2">
        <f t="shared" si="3"/>
        <v>-50204382</v>
      </c>
      <c r="M38" s="2">
        <f t="shared" si="3"/>
        <v>-69732326</v>
      </c>
      <c r="N38" s="2">
        <f t="shared" si="3"/>
        <v>-294076641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-770589073</v>
      </c>
      <c r="X38" s="2">
        <f t="shared" si="3"/>
        <v>0</v>
      </c>
      <c r="Y38" s="2">
        <f t="shared" si="3"/>
        <v>-770589073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-244196872</v>
      </c>
      <c r="I39" s="2">
        <f>+H40+I60</f>
        <v>-326171138</v>
      </c>
      <c r="J39" s="2">
        <f>+G39</f>
        <v>0</v>
      </c>
      <c r="K39" s="2">
        <f>+I40+K60</f>
        <v>-476512432</v>
      </c>
      <c r="L39" s="2">
        <f>+K40+L60</f>
        <v>-650652365</v>
      </c>
      <c r="M39" s="2">
        <f>+L40+M60</f>
        <v>-700856747</v>
      </c>
      <c r="N39" s="2">
        <f>+K39</f>
        <v>-476512432</v>
      </c>
      <c r="O39" s="2">
        <f>+M40+O60</f>
        <v>-770589073</v>
      </c>
      <c r="P39" s="2">
        <f>+O40+P60</f>
        <v>-770589073</v>
      </c>
      <c r="Q39" s="2">
        <f>+P40+Q60</f>
        <v>-770589073</v>
      </c>
      <c r="R39" s="2">
        <f>+O39</f>
        <v>-770589073</v>
      </c>
      <c r="S39" s="2">
        <f>+Q40+S60</f>
        <v>-770589073</v>
      </c>
      <c r="T39" s="2">
        <f>+S40+T60</f>
        <v>-770589073</v>
      </c>
      <c r="U39" s="2">
        <f>+T40+U60</f>
        <v>-770589073</v>
      </c>
      <c r="V39" s="2">
        <f>+S39</f>
        <v>-770589073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-902969319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-244196872</v>
      </c>
      <c r="H40" s="45">
        <f t="shared" si="4"/>
        <v>-326171138</v>
      </c>
      <c r="I40" s="45">
        <f t="shared" si="4"/>
        <v>-476512432</v>
      </c>
      <c r="J40" s="45">
        <f>+I40</f>
        <v>-476512432</v>
      </c>
      <c r="K40" s="45">
        <f t="shared" si="4"/>
        <v>-650652365</v>
      </c>
      <c r="L40" s="45">
        <f t="shared" si="4"/>
        <v>-700856747</v>
      </c>
      <c r="M40" s="45">
        <f t="shared" si="4"/>
        <v>-770589073</v>
      </c>
      <c r="N40" s="45">
        <f>+M40</f>
        <v>-770589073</v>
      </c>
      <c r="O40" s="45">
        <f t="shared" si="4"/>
        <v>-770589073</v>
      </c>
      <c r="P40" s="45">
        <f t="shared" si="4"/>
        <v>-770589073</v>
      </c>
      <c r="Q40" s="45">
        <f t="shared" si="4"/>
        <v>-770589073</v>
      </c>
      <c r="R40" s="45">
        <f>+Q40</f>
        <v>-770589073</v>
      </c>
      <c r="S40" s="45">
        <f t="shared" si="4"/>
        <v>-770589073</v>
      </c>
      <c r="T40" s="45">
        <f t="shared" si="4"/>
        <v>-770589073</v>
      </c>
      <c r="U40" s="45">
        <f t="shared" si="4"/>
        <v>-770589073</v>
      </c>
      <c r="V40" s="45">
        <f>+U40</f>
        <v>-770589073</v>
      </c>
      <c r="W40" s="45">
        <f>+V40</f>
        <v>-770589073</v>
      </c>
      <c r="X40" s="45">
        <f t="shared" si="4"/>
        <v>0</v>
      </c>
      <c r="Y40" s="45">
        <f t="shared" si="4"/>
        <v>-770589073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13275827</v>
      </c>
      <c r="F7" s="20">
        <v>13275827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6637914</v>
      </c>
      <c r="Y7" s="20">
        <v>-6637914</v>
      </c>
      <c r="Z7" s="21">
        <v>-100</v>
      </c>
      <c r="AA7" s="22">
        <v>13275827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13417136</v>
      </c>
      <c r="F9" s="20">
        <v>13417136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6708570</v>
      </c>
      <c r="Y9" s="20">
        <v>-6708570</v>
      </c>
      <c r="Z9" s="21">
        <v>-100</v>
      </c>
      <c r="AA9" s="22">
        <v>13417136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23285000</v>
      </c>
      <c r="F10" s="20">
        <v>23285000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11642502</v>
      </c>
      <c r="Y10" s="20">
        <v>-11642502</v>
      </c>
      <c r="Z10" s="21">
        <v>-100</v>
      </c>
      <c r="AA10" s="22">
        <v>23285000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-9287106</v>
      </c>
      <c r="F14" s="20">
        <v>-9287106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-4643556</v>
      </c>
      <c r="Y14" s="20">
        <v>4643556</v>
      </c>
      <c r="Z14" s="21">
        <v>-100</v>
      </c>
      <c r="AA14" s="22">
        <v>-9287106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40690857</v>
      </c>
      <c r="F17" s="28">
        <f t="shared" si="0"/>
        <v>40690857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20345430</v>
      </c>
      <c r="Y17" s="28">
        <f t="shared" si="0"/>
        <v>-20345430</v>
      </c>
      <c r="Z17" s="29">
        <f>+IF(X17&lt;&gt;0,+(Y17/X17)*100,0)</f>
        <v>-100</v>
      </c>
      <c r="AA17" s="30">
        <f>SUM(AA6:AA16)</f>
        <v>40690857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-23285000</v>
      </c>
      <c r="F26" s="20">
        <v>-23285000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-11642502</v>
      </c>
      <c r="Y26" s="20">
        <v>11642502</v>
      </c>
      <c r="Z26" s="21">
        <v>-100</v>
      </c>
      <c r="AA26" s="22">
        <v>-23285000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-23285000</v>
      </c>
      <c r="F27" s="28">
        <f t="shared" si="1"/>
        <v>-23285000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-11642502</v>
      </c>
      <c r="Y27" s="28">
        <f t="shared" si="1"/>
        <v>11642502</v>
      </c>
      <c r="Z27" s="29">
        <f>+IF(X27&lt;&gt;0,+(Y27/X27)*100,0)</f>
        <v>-100</v>
      </c>
      <c r="AA27" s="30">
        <f>SUM(AA21:AA26)</f>
        <v>-23285000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17405857</v>
      </c>
      <c r="F38" s="2">
        <f t="shared" si="3"/>
        <v>17405857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8702928</v>
      </c>
      <c r="Y38" s="2">
        <f t="shared" si="3"/>
        <v>-8702928</v>
      </c>
      <c r="Z38" s="34">
        <f>+IF(X38&lt;&gt;0,+(Y38/X38)*100,0)</f>
        <v>-100</v>
      </c>
      <c r="AA38" s="35">
        <f>+AA17+AA27+AA36</f>
        <v>17405857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17405857</v>
      </c>
      <c r="F40" s="45">
        <f t="shared" si="4"/>
        <v>17405857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8702928</v>
      </c>
      <c r="Y40" s="45">
        <f t="shared" si="4"/>
        <v>-8702928</v>
      </c>
      <c r="Z40" s="46">
        <f>+IF(X40&lt;&gt;0,+(Y40/X40)*100,0)</f>
        <v>-100</v>
      </c>
      <c r="AA40" s="47">
        <f t="shared" si="4"/>
        <v>17405857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30212481</v>
      </c>
      <c r="F7" s="20">
        <v>30212481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15106242</v>
      </c>
      <c r="Y7" s="20">
        <v>-15106242</v>
      </c>
      <c r="Z7" s="21">
        <v>-100</v>
      </c>
      <c r="AA7" s="22">
        <v>30212481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-417067</v>
      </c>
      <c r="D14" s="18"/>
      <c r="E14" s="19">
        <v>-28464159</v>
      </c>
      <c r="F14" s="20">
        <v>-28464159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-14232084</v>
      </c>
      <c r="Y14" s="20">
        <v>14232084</v>
      </c>
      <c r="Z14" s="21">
        <v>-100</v>
      </c>
      <c r="AA14" s="22">
        <v>-28464159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-417067</v>
      </c>
      <c r="D17" s="26">
        <f>SUM(D6:D16)</f>
        <v>0</v>
      </c>
      <c r="E17" s="27">
        <f t="shared" si="0"/>
        <v>1748322</v>
      </c>
      <c r="F17" s="28">
        <f t="shared" si="0"/>
        <v>1748322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874158</v>
      </c>
      <c r="Y17" s="28">
        <f t="shared" si="0"/>
        <v>-874158</v>
      </c>
      <c r="Z17" s="29">
        <f>+IF(X17&lt;&gt;0,+(Y17/X17)*100,0)</f>
        <v>-100</v>
      </c>
      <c r="AA17" s="30">
        <f>SUM(AA6:AA16)</f>
        <v>1748322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-417067</v>
      </c>
      <c r="D38" s="32">
        <f>+D17+D27+D36</f>
        <v>0</v>
      </c>
      <c r="E38" s="33">
        <f t="shared" si="3"/>
        <v>1748322</v>
      </c>
      <c r="F38" s="2">
        <f t="shared" si="3"/>
        <v>1748322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874158</v>
      </c>
      <c r="Y38" s="2">
        <f t="shared" si="3"/>
        <v>-874158</v>
      </c>
      <c r="Z38" s="34">
        <f>+IF(X38&lt;&gt;0,+(Y38/X38)*100,0)</f>
        <v>-100</v>
      </c>
      <c r="AA38" s="35">
        <f>+AA17+AA27+AA36</f>
        <v>1748322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-417067</v>
      </c>
      <c r="D40" s="43">
        <f t="shared" ref="D40:AA40" si="4">+D38+D39</f>
        <v>0</v>
      </c>
      <c r="E40" s="44">
        <f t="shared" si="4"/>
        <v>1748322</v>
      </c>
      <c r="F40" s="45">
        <f t="shared" si="4"/>
        <v>1748322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874158</v>
      </c>
      <c r="Y40" s="45">
        <f t="shared" si="4"/>
        <v>-874158</v>
      </c>
      <c r="Z40" s="46">
        <f>+IF(X40&lt;&gt;0,+(Y40/X40)*100,0)</f>
        <v>-100</v>
      </c>
      <c r="AA40" s="47">
        <f t="shared" si="4"/>
        <v>1748322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1909178</v>
      </c>
      <c r="D7" s="18"/>
      <c r="E7" s="19">
        <v>15436548</v>
      </c>
      <c r="F7" s="20">
        <v>15436548</v>
      </c>
      <c r="G7" s="20"/>
      <c r="H7" s="20">
        <v>151024</v>
      </c>
      <c r="I7" s="20">
        <v>213887</v>
      </c>
      <c r="J7" s="20">
        <v>364911</v>
      </c>
      <c r="K7" s="20"/>
      <c r="L7" s="20">
        <v>290059</v>
      </c>
      <c r="M7" s="20"/>
      <c r="N7" s="20">
        <v>290059</v>
      </c>
      <c r="O7" s="20"/>
      <c r="P7" s="20"/>
      <c r="Q7" s="20"/>
      <c r="R7" s="20"/>
      <c r="S7" s="20"/>
      <c r="T7" s="20"/>
      <c r="U7" s="20"/>
      <c r="V7" s="20"/>
      <c r="W7" s="20">
        <v>654970</v>
      </c>
      <c r="X7" s="20">
        <v>7718274</v>
      </c>
      <c r="Y7" s="20">
        <v>-7063304</v>
      </c>
      <c r="Z7" s="21">
        <v>-91.514035391850555</v>
      </c>
      <c r="AA7" s="22">
        <v>15436548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1893720</v>
      </c>
      <c r="D9" s="18"/>
      <c r="E9" s="19">
        <v>1988412</v>
      </c>
      <c r="F9" s="20">
        <v>1988412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994206</v>
      </c>
      <c r="Y9" s="20">
        <v>-994206</v>
      </c>
      <c r="Z9" s="21">
        <v>-100</v>
      </c>
      <c r="AA9" s="22">
        <v>1988412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20000004</v>
      </c>
      <c r="F10" s="20">
        <v>20000004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10000002</v>
      </c>
      <c r="Y10" s="20">
        <v>-10000002</v>
      </c>
      <c r="Z10" s="21">
        <v>-100</v>
      </c>
      <c r="AA10" s="22">
        <v>20000004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-7704545</v>
      </c>
      <c r="D14" s="18"/>
      <c r="E14" s="19">
        <v>-24772452</v>
      </c>
      <c r="F14" s="20">
        <v>-24772452</v>
      </c>
      <c r="G14" s="20"/>
      <c r="H14" s="20">
        <v>-643034</v>
      </c>
      <c r="I14" s="20"/>
      <c r="J14" s="20">
        <v>-643034</v>
      </c>
      <c r="K14" s="20"/>
      <c r="L14" s="20">
        <v>-532365</v>
      </c>
      <c r="M14" s="20"/>
      <c r="N14" s="20">
        <v>-532365</v>
      </c>
      <c r="O14" s="20"/>
      <c r="P14" s="20"/>
      <c r="Q14" s="20"/>
      <c r="R14" s="20"/>
      <c r="S14" s="20"/>
      <c r="T14" s="20"/>
      <c r="U14" s="20"/>
      <c r="V14" s="20"/>
      <c r="W14" s="20">
        <v>-1175399</v>
      </c>
      <c r="X14" s="20">
        <v>-12386226</v>
      </c>
      <c r="Y14" s="20">
        <v>11210827</v>
      </c>
      <c r="Z14" s="21">
        <v>-90.510434736133504</v>
      </c>
      <c r="AA14" s="22">
        <v>-24772452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-3901647</v>
      </c>
      <c r="D17" s="26">
        <f>SUM(D6:D16)</f>
        <v>0</v>
      </c>
      <c r="E17" s="27">
        <f t="shared" si="0"/>
        <v>12652512</v>
      </c>
      <c r="F17" s="28">
        <f t="shared" si="0"/>
        <v>12652512</v>
      </c>
      <c r="G17" s="28">
        <f t="shared" si="0"/>
        <v>0</v>
      </c>
      <c r="H17" s="28">
        <f t="shared" si="0"/>
        <v>-492010</v>
      </c>
      <c r="I17" s="28">
        <f t="shared" si="0"/>
        <v>213887</v>
      </c>
      <c r="J17" s="28">
        <f t="shared" si="0"/>
        <v>-278123</v>
      </c>
      <c r="K17" s="28">
        <f t="shared" si="0"/>
        <v>0</v>
      </c>
      <c r="L17" s="28">
        <f t="shared" si="0"/>
        <v>-242306</v>
      </c>
      <c r="M17" s="28">
        <f t="shared" si="0"/>
        <v>0</v>
      </c>
      <c r="N17" s="28">
        <f t="shared" si="0"/>
        <v>-242306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-520429</v>
      </c>
      <c r="X17" s="28">
        <f t="shared" si="0"/>
        <v>6326256</v>
      </c>
      <c r="Y17" s="28">
        <f t="shared" si="0"/>
        <v>-6846685</v>
      </c>
      <c r="Z17" s="29">
        <f>+IF(X17&lt;&gt;0,+(Y17/X17)*100,0)</f>
        <v>-108.22649288931716</v>
      </c>
      <c r="AA17" s="30">
        <f>SUM(AA6:AA16)</f>
        <v>12652512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-5919668</v>
      </c>
      <c r="D26" s="18"/>
      <c r="E26" s="19">
        <v>-5250012</v>
      </c>
      <c r="F26" s="20">
        <v>-5250012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-2625006</v>
      </c>
      <c r="Y26" s="20">
        <v>2625006</v>
      </c>
      <c r="Z26" s="21">
        <v>-100</v>
      </c>
      <c r="AA26" s="22">
        <v>-5250012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-5919668</v>
      </c>
      <c r="D27" s="26">
        <f>SUM(D21:D26)</f>
        <v>0</v>
      </c>
      <c r="E27" s="27">
        <f t="shared" si="1"/>
        <v>-5250012</v>
      </c>
      <c r="F27" s="28">
        <f t="shared" si="1"/>
        <v>-5250012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-2625006</v>
      </c>
      <c r="Y27" s="28">
        <f t="shared" si="1"/>
        <v>2625006</v>
      </c>
      <c r="Z27" s="29">
        <f>+IF(X27&lt;&gt;0,+(Y27/X27)*100,0)</f>
        <v>-100</v>
      </c>
      <c r="AA27" s="30">
        <f>SUM(AA21:AA26)</f>
        <v>-5250012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-9821315</v>
      </c>
      <c r="D38" s="32">
        <f>+D17+D27+D36</f>
        <v>0</v>
      </c>
      <c r="E38" s="33">
        <f t="shared" si="3"/>
        <v>7402500</v>
      </c>
      <c r="F38" s="2">
        <f t="shared" si="3"/>
        <v>7402500</v>
      </c>
      <c r="G38" s="2">
        <f t="shared" si="3"/>
        <v>0</v>
      </c>
      <c r="H38" s="2">
        <f t="shared" si="3"/>
        <v>-492010</v>
      </c>
      <c r="I38" s="2">
        <f t="shared" si="3"/>
        <v>213887</v>
      </c>
      <c r="J38" s="2">
        <f t="shared" si="3"/>
        <v>-278123</v>
      </c>
      <c r="K38" s="2">
        <f t="shared" si="3"/>
        <v>0</v>
      </c>
      <c r="L38" s="2">
        <f t="shared" si="3"/>
        <v>-242306</v>
      </c>
      <c r="M38" s="2">
        <f t="shared" si="3"/>
        <v>0</v>
      </c>
      <c r="N38" s="2">
        <f t="shared" si="3"/>
        <v>-242306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-520429</v>
      </c>
      <c r="X38" s="2">
        <f t="shared" si="3"/>
        <v>3701250</v>
      </c>
      <c r="Y38" s="2">
        <f t="shared" si="3"/>
        <v>-4221679</v>
      </c>
      <c r="Z38" s="34">
        <f>+IF(X38&lt;&gt;0,+(Y38/X38)*100,0)</f>
        <v>-114.06089834515367</v>
      </c>
      <c r="AA38" s="35">
        <f>+AA17+AA27+AA36</f>
        <v>7402500</v>
      </c>
    </row>
    <row r="39" spans="1:27" x14ac:dyDescent="0.25">
      <c r="A39" s="23" t="s">
        <v>60</v>
      </c>
      <c r="B39" s="17"/>
      <c r="C39" s="32">
        <v>-153085152</v>
      </c>
      <c r="D39" s="32"/>
      <c r="E39" s="33"/>
      <c r="F39" s="2"/>
      <c r="G39" s="2"/>
      <c r="H39" s="2">
        <f>+G40+H60</f>
        <v>-162455642</v>
      </c>
      <c r="I39" s="2">
        <f>+H40+I60</f>
        <v>-162947652</v>
      </c>
      <c r="J39" s="2">
        <f>+G39</f>
        <v>0</v>
      </c>
      <c r="K39" s="2">
        <f>+I40+K60</f>
        <v>-162733765</v>
      </c>
      <c r="L39" s="2">
        <f>+K40+L60</f>
        <v>-162733765</v>
      </c>
      <c r="M39" s="2">
        <f>+L40+M60</f>
        <v>-162976071</v>
      </c>
      <c r="N39" s="2">
        <f>+K39</f>
        <v>-162733765</v>
      </c>
      <c r="O39" s="2">
        <f>+M40+O60</f>
        <v>-162976071</v>
      </c>
      <c r="P39" s="2">
        <f>+O40+P60</f>
        <v>-162976071</v>
      </c>
      <c r="Q39" s="2">
        <f>+P40+Q60</f>
        <v>-162976071</v>
      </c>
      <c r="R39" s="2">
        <f>+O39</f>
        <v>-162976071</v>
      </c>
      <c r="S39" s="2">
        <f>+Q40+S60</f>
        <v>-162976071</v>
      </c>
      <c r="T39" s="2">
        <f>+S40+T60</f>
        <v>-162976071</v>
      </c>
      <c r="U39" s="2">
        <f>+T40+U60</f>
        <v>-162976071</v>
      </c>
      <c r="V39" s="2">
        <f>+S39</f>
        <v>-162976071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-162906467</v>
      </c>
      <c r="D40" s="43">
        <f t="shared" ref="D40:AA40" si="4">+D38+D39</f>
        <v>0</v>
      </c>
      <c r="E40" s="44">
        <f t="shared" si="4"/>
        <v>7402500</v>
      </c>
      <c r="F40" s="45">
        <f t="shared" si="4"/>
        <v>7402500</v>
      </c>
      <c r="G40" s="45">
        <f t="shared" si="4"/>
        <v>0</v>
      </c>
      <c r="H40" s="45">
        <f t="shared" si="4"/>
        <v>-162947652</v>
      </c>
      <c r="I40" s="45">
        <f t="shared" si="4"/>
        <v>-162733765</v>
      </c>
      <c r="J40" s="45">
        <f>+I40</f>
        <v>-162733765</v>
      </c>
      <c r="K40" s="45">
        <f t="shared" si="4"/>
        <v>-162733765</v>
      </c>
      <c r="L40" s="45">
        <f t="shared" si="4"/>
        <v>-162976071</v>
      </c>
      <c r="M40" s="45">
        <f t="shared" si="4"/>
        <v>-162976071</v>
      </c>
      <c r="N40" s="45">
        <f>+M40</f>
        <v>-162976071</v>
      </c>
      <c r="O40" s="45">
        <f t="shared" si="4"/>
        <v>-162976071</v>
      </c>
      <c r="P40" s="45">
        <f t="shared" si="4"/>
        <v>-162976071</v>
      </c>
      <c r="Q40" s="45">
        <f t="shared" si="4"/>
        <v>-162976071</v>
      </c>
      <c r="R40" s="45">
        <f>+Q40</f>
        <v>-162976071</v>
      </c>
      <c r="S40" s="45">
        <f t="shared" si="4"/>
        <v>-162976071</v>
      </c>
      <c r="T40" s="45">
        <f t="shared" si="4"/>
        <v>-162976071</v>
      </c>
      <c r="U40" s="45">
        <f t="shared" si="4"/>
        <v>-162976071</v>
      </c>
      <c r="V40" s="45">
        <f>+U40</f>
        <v>-162976071</v>
      </c>
      <c r="W40" s="45">
        <f>+V40</f>
        <v>-162976071</v>
      </c>
      <c r="X40" s="45">
        <f t="shared" si="4"/>
        <v>3701250</v>
      </c>
      <c r="Y40" s="45">
        <f t="shared" si="4"/>
        <v>-4221679</v>
      </c>
      <c r="Z40" s="46">
        <f>+IF(X40&lt;&gt;0,+(Y40/X40)*100,0)</f>
        <v>-114.06089834515367</v>
      </c>
      <c r="AA40" s="47">
        <f t="shared" si="4"/>
        <v>7402500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-162455642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22525478</v>
      </c>
      <c r="F7" s="20">
        <v>22525478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11262732</v>
      </c>
      <c r="Y7" s="20">
        <v>-11262732</v>
      </c>
      <c r="Z7" s="21">
        <v>-100</v>
      </c>
      <c r="AA7" s="22">
        <v>22525478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11500000</v>
      </c>
      <c r="F9" s="20">
        <v>11500000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5749998</v>
      </c>
      <c r="Y9" s="20">
        <v>-5749998</v>
      </c>
      <c r="Z9" s="21">
        <v>-100</v>
      </c>
      <c r="AA9" s="22">
        <v>11500000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18220000</v>
      </c>
      <c r="F10" s="20">
        <v>18220000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9109998</v>
      </c>
      <c r="Y10" s="20">
        <v>-9109998</v>
      </c>
      <c r="Z10" s="21">
        <v>-100</v>
      </c>
      <c r="AA10" s="22">
        <v>18220000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-17155545</v>
      </c>
      <c r="F14" s="20">
        <v>-17155545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-8577768</v>
      </c>
      <c r="Y14" s="20">
        <v>8577768</v>
      </c>
      <c r="Z14" s="21">
        <v>-100</v>
      </c>
      <c r="AA14" s="22">
        <v>-17155545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35089933</v>
      </c>
      <c r="F17" s="28">
        <f t="shared" si="0"/>
        <v>35089933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17544960</v>
      </c>
      <c r="Y17" s="28">
        <f t="shared" si="0"/>
        <v>-17544960</v>
      </c>
      <c r="Z17" s="29">
        <f>+IF(X17&lt;&gt;0,+(Y17/X17)*100,0)</f>
        <v>-100</v>
      </c>
      <c r="AA17" s="30">
        <f>SUM(AA6:AA16)</f>
        <v>35089933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-31752769</v>
      </c>
      <c r="F26" s="20">
        <v>-31752769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-15876384</v>
      </c>
      <c r="Y26" s="20">
        <v>15876384</v>
      </c>
      <c r="Z26" s="21">
        <v>-100</v>
      </c>
      <c r="AA26" s="22">
        <v>-31752769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-31752769</v>
      </c>
      <c r="F27" s="28">
        <f t="shared" si="1"/>
        <v>-31752769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-15876384</v>
      </c>
      <c r="Y27" s="28">
        <f t="shared" si="1"/>
        <v>15876384</v>
      </c>
      <c r="Z27" s="29">
        <f>+IF(X27&lt;&gt;0,+(Y27/X27)*100,0)</f>
        <v>-100</v>
      </c>
      <c r="AA27" s="30">
        <f>SUM(AA21:AA26)</f>
        <v>-31752769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3337164</v>
      </c>
      <c r="F38" s="2">
        <f t="shared" si="3"/>
        <v>3337164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1668576</v>
      </c>
      <c r="Y38" s="2">
        <f t="shared" si="3"/>
        <v>-1668576</v>
      </c>
      <c r="Z38" s="34">
        <f>+IF(X38&lt;&gt;0,+(Y38/X38)*100,0)</f>
        <v>-100</v>
      </c>
      <c r="AA38" s="35">
        <f>+AA17+AA27+AA36</f>
        <v>3337164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3337164</v>
      </c>
      <c r="F40" s="45">
        <f t="shared" si="4"/>
        <v>3337164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1668576</v>
      </c>
      <c r="Y40" s="45">
        <f t="shared" si="4"/>
        <v>-1668576</v>
      </c>
      <c r="Z40" s="46">
        <f>+IF(X40&lt;&gt;0,+(Y40/X40)*100,0)</f>
        <v>-100</v>
      </c>
      <c r="AA40" s="47">
        <f t="shared" si="4"/>
        <v>3337164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1120728</v>
      </c>
      <c r="F7" s="20">
        <v>1120728</v>
      </c>
      <c r="G7" s="20"/>
      <c r="H7" s="20"/>
      <c r="I7" s="20">
        <v>413</v>
      </c>
      <c r="J7" s="20">
        <v>413</v>
      </c>
      <c r="K7" s="20">
        <v>8779</v>
      </c>
      <c r="L7" s="20">
        <v>8007</v>
      </c>
      <c r="M7" s="20">
        <v>20584</v>
      </c>
      <c r="N7" s="20">
        <v>37370</v>
      </c>
      <c r="O7" s="20"/>
      <c r="P7" s="20"/>
      <c r="Q7" s="20"/>
      <c r="R7" s="20"/>
      <c r="S7" s="20"/>
      <c r="T7" s="20"/>
      <c r="U7" s="20"/>
      <c r="V7" s="20"/>
      <c r="W7" s="20">
        <v>37783</v>
      </c>
      <c r="X7" s="20">
        <v>560364</v>
      </c>
      <c r="Y7" s="20">
        <v>-522581</v>
      </c>
      <c r="Z7" s="21">
        <v>-93.257418392330706</v>
      </c>
      <c r="AA7" s="22">
        <v>1120728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57624049</v>
      </c>
      <c r="F9" s="20">
        <v>57624049</v>
      </c>
      <c r="G9" s="20">
        <v>306276</v>
      </c>
      <c r="H9" s="20">
        <v>163198</v>
      </c>
      <c r="I9" s="20">
        <v>53993</v>
      </c>
      <c r="J9" s="20">
        <v>523467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523467</v>
      </c>
      <c r="X9" s="20">
        <v>28812024</v>
      </c>
      <c r="Y9" s="20">
        <v>-28288557</v>
      </c>
      <c r="Z9" s="21">
        <v>-98.183164778704892</v>
      </c>
      <c r="AA9" s="22">
        <v>57624049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23780000</v>
      </c>
      <c r="F10" s="20">
        <v>23780000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11890000</v>
      </c>
      <c r="Y10" s="20">
        <v>-11890000</v>
      </c>
      <c r="Z10" s="21">
        <v>-100</v>
      </c>
      <c r="AA10" s="22">
        <v>23780000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4892292</v>
      </c>
      <c r="F11" s="20">
        <v>4892292</v>
      </c>
      <c r="G11" s="20"/>
      <c r="H11" s="20"/>
      <c r="I11" s="20">
        <v>37373</v>
      </c>
      <c r="J11" s="20">
        <v>37373</v>
      </c>
      <c r="K11" s="20">
        <v>74924</v>
      </c>
      <c r="L11" s="20">
        <v>72931</v>
      </c>
      <c r="M11" s="20">
        <v>56616</v>
      </c>
      <c r="N11" s="20">
        <v>204471</v>
      </c>
      <c r="O11" s="20"/>
      <c r="P11" s="20"/>
      <c r="Q11" s="20"/>
      <c r="R11" s="20"/>
      <c r="S11" s="20"/>
      <c r="T11" s="20"/>
      <c r="U11" s="20"/>
      <c r="V11" s="20"/>
      <c r="W11" s="20">
        <v>241844</v>
      </c>
      <c r="X11" s="20">
        <v>2446146</v>
      </c>
      <c r="Y11" s="20">
        <v>-2204302</v>
      </c>
      <c r="Z11" s="21">
        <v>-90.113263885311838</v>
      </c>
      <c r="AA11" s="22">
        <v>4892292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-8523224</v>
      </c>
      <c r="D14" s="18"/>
      <c r="E14" s="19">
        <v>-83988438</v>
      </c>
      <c r="F14" s="20">
        <v>-83988438</v>
      </c>
      <c r="G14" s="20">
        <v>-696916</v>
      </c>
      <c r="H14" s="20">
        <v>-675730</v>
      </c>
      <c r="I14" s="20">
        <v>-1199428</v>
      </c>
      <c r="J14" s="20">
        <v>-2572074</v>
      </c>
      <c r="K14" s="20">
        <v>-7340319</v>
      </c>
      <c r="L14" s="20">
        <v>-3553745</v>
      </c>
      <c r="M14" s="20">
        <v>-8102539</v>
      </c>
      <c r="N14" s="20">
        <v>-18996603</v>
      </c>
      <c r="O14" s="20"/>
      <c r="P14" s="20"/>
      <c r="Q14" s="20"/>
      <c r="R14" s="20"/>
      <c r="S14" s="20"/>
      <c r="T14" s="20"/>
      <c r="U14" s="20"/>
      <c r="V14" s="20"/>
      <c r="W14" s="20">
        <v>-21568677</v>
      </c>
      <c r="X14" s="20">
        <v>-38527893</v>
      </c>
      <c r="Y14" s="20">
        <v>16959216</v>
      </c>
      <c r="Z14" s="21">
        <v>-44.018020917987911</v>
      </c>
      <c r="AA14" s="22">
        <v>-83988438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-8523224</v>
      </c>
      <c r="D17" s="26">
        <f>SUM(D6:D16)</f>
        <v>0</v>
      </c>
      <c r="E17" s="27">
        <f t="shared" si="0"/>
        <v>3428631</v>
      </c>
      <c r="F17" s="28">
        <f t="shared" si="0"/>
        <v>3428631</v>
      </c>
      <c r="G17" s="28">
        <f t="shared" si="0"/>
        <v>-390640</v>
      </c>
      <c r="H17" s="28">
        <f t="shared" si="0"/>
        <v>-512532</v>
      </c>
      <c r="I17" s="28">
        <f t="shared" si="0"/>
        <v>-1107649</v>
      </c>
      <c r="J17" s="28">
        <f t="shared" si="0"/>
        <v>-2010821</v>
      </c>
      <c r="K17" s="28">
        <f t="shared" si="0"/>
        <v>-7256616</v>
      </c>
      <c r="L17" s="28">
        <f t="shared" si="0"/>
        <v>-3472807</v>
      </c>
      <c r="M17" s="28">
        <f t="shared" si="0"/>
        <v>-8025339</v>
      </c>
      <c r="N17" s="28">
        <f t="shared" si="0"/>
        <v>-18754762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-20765583</v>
      </c>
      <c r="X17" s="28">
        <f t="shared" si="0"/>
        <v>5180641</v>
      </c>
      <c r="Y17" s="28">
        <f t="shared" si="0"/>
        <v>-25946224</v>
      </c>
      <c r="Z17" s="29">
        <f>+IF(X17&lt;&gt;0,+(Y17/X17)*100,0)</f>
        <v>-500.83037986998136</v>
      </c>
      <c r="AA17" s="30">
        <f>SUM(AA6:AA16)</f>
        <v>3428631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</v>
      </c>
      <c r="F26" s="20">
        <v>-11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</v>
      </c>
      <c r="Y26" s="20">
        <v>8</v>
      </c>
      <c r="Z26" s="21">
        <v>-100</v>
      </c>
      <c r="AA26" s="22">
        <v>-11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</v>
      </c>
      <c r="F27" s="28">
        <f t="shared" si="1"/>
        <v>-11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</v>
      </c>
      <c r="Y27" s="28">
        <f t="shared" si="1"/>
        <v>8</v>
      </c>
      <c r="Z27" s="29">
        <f>+IF(X27&lt;&gt;0,+(Y27/X27)*100,0)</f>
        <v>-100</v>
      </c>
      <c r="AA27" s="30">
        <f>SUM(AA21:AA26)</f>
        <v>-11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-8523224</v>
      </c>
      <c r="D38" s="32">
        <f>+D17+D27+D36</f>
        <v>0</v>
      </c>
      <c r="E38" s="33">
        <f t="shared" si="3"/>
        <v>3428620</v>
      </c>
      <c r="F38" s="2">
        <f t="shared" si="3"/>
        <v>3428620</v>
      </c>
      <c r="G38" s="2">
        <f t="shared" si="3"/>
        <v>-390640</v>
      </c>
      <c r="H38" s="2">
        <f t="shared" si="3"/>
        <v>-512532</v>
      </c>
      <c r="I38" s="2">
        <f t="shared" si="3"/>
        <v>-1107649</v>
      </c>
      <c r="J38" s="2">
        <f t="shared" si="3"/>
        <v>-2010821</v>
      </c>
      <c r="K38" s="2">
        <f t="shared" si="3"/>
        <v>-7256616</v>
      </c>
      <c r="L38" s="2">
        <f t="shared" si="3"/>
        <v>-3472807</v>
      </c>
      <c r="M38" s="2">
        <f t="shared" si="3"/>
        <v>-8025339</v>
      </c>
      <c r="N38" s="2">
        <f t="shared" si="3"/>
        <v>-18754762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-20765583</v>
      </c>
      <c r="X38" s="2">
        <f t="shared" si="3"/>
        <v>5180633</v>
      </c>
      <c r="Y38" s="2">
        <f t="shared" si="3"/>
        <v>-25946216</v>
      </c>
      <c r="Z38" s="34">
        <f>+IF(X38&lt;&gt;0,+(Y38/X38)*100,0)</f>
        <v>-500.83099883740073</v>
      </c>
      <c r="AA38" s="35">
        <f>+AA17+AA27+AA36</f>
        <v>3428620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-390640</v>
      </c>
      <c r="I39" s="2">
        <f>+H40+I60</f>
        <v>-903172</v>
      </c>
      <c r="J39" s="2">
        <f>+G39</f>
        <v>0</v>
      </c>
      <c r="K39" s="2">
        <f>+I40+K60</f>
        <v>-2010821</v>
      </c>
      <c r="L39" s="2">
        <f>+K40+L60</f>
        <v>-9267437</v>
      </c>
      <c r="M39" s="2">
        <f>+L40+M60</f>
        <v>-12740244</v>
      </c>
      <c r="N39" s="2">
        <f>+K39</f>
        <v>-2010821</v>
      </c>
      <c r="O39" s="2">
        <f>+M40+O60</f>
        <v>-20765583</v>
      </c>
      <c r="P39" s="2">
        <f>+O40+P60</f>
        <v>-20765583</v>
      </c>
      <c r="Q39" s="2">
        <f>+P40+Q60</f>
        <v>-20765583</v>
      </c>
      <c r="R39" s="2">
        <f>+O39</f>
        <v>-20765583</v>
      </c>
      <c r="S39" s="2">
        <f>+Q40+S60</f>
        <v>-20765583</v>
      </c>
      <c r="T39" s="2">
        <f>+S40+T60</f>
        <v>-20765583</v>
      </c>
      <c r="U39" s="2">
        <f>+T40+U60</f>
        <v>-20765583</v>
      </c>
      <c r="V39" s="2">
        <f>+S39</f>
        <v>-20765583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-8523224</v>
      </c>
      <c r="D40" s="43">
        <f t="shared" ref="D40:AA40" si="4">+D38+D39</f>
        <v>0</v>
      </c>
      <c r="E40" s="44">
        <f t="shared" si="4"/>
        <v>3428620</v>
      </c>
      <c r="F40" s="45">
        <f t="shared" si="4"/>
        <v>3428620</v>
      </c>
      <c r="G40" s="45">
        <f t="shared" si="4"/>
        <v>-390640</v>
      </c>
      <c r="H40" s="45">
        <f t="shared" si="4"/>
        <v>-903172</v>
      </c>
      <c r="I40" s="45">
        <f t="shared" si="4"/>
        <v>-2010821</v>
      </c>
      <c r="J40" s="45">
        <f>+I40</f>
        <v>-2010821</v>
      </c>
      <c r="K40" s="45">
        <f t="shared" si="4"/>
        <v>-9267437</v>
      </c>
      <c r="L40" s="45">
        <f t="shared" si="4"/>
        <v>-12740244</v>
      </c>
      <c r="M40" s="45">
        <f t="shared" si="4"/>
        <v>-20765583</v>
      </c>
      <c r="N40" s="45">
        <f>+M40</f>
        <v>-20765583</v>
      </c>
      <c r="O40" s="45">
        <f t="shared" si="4"/>
        <v>-20765583</v>
      </c>
      <c r="P40" s="45">
        <f t="shared" si="4"/>
        <v>-20765583</v>
      </c>
      <c r="Q40" s="45">
        <f t="shared" si="4"/>
        <v>-20765583</v>
      </c>
      <c r="R40" s="45">
        <f>+Q40</f>
        <v>-20765583</v>
      </c>
      <c r="S40" s="45">
        <f t="shared" si="4"/>
        <v>-20765583</v>
      </c>
      <c r="T40" s="45">
        <f t="shared" si="4"/>
        <v>-20765583</v>
      </c>
      <c r="U40" s="45">
        <f t="shared" si="4"/>
        <v>-20765583</v>
      </c>
      <c r="V40" s="45">
        <f>+U40</f>
        <v>-20765583</v>
      </c>
      <c r="W40" s="45">
        <f>+V40</f>
        <v>-20765583</v>
      </c>
      <c r="X40" s="45">
        <f t="shared" si="4"/>
        <v>5180633</v>
      </c>
      <c r="Y40" s="45">
        <f t="shared" si="4"/>
        <v>-25946216</v>
      </c>
      <c r="Z40" s="46">
        <f>+IF(X40&lt;&gt;0,+(Y40/X40)*100,0)</f>
        <v>-500.83099883740073</v>
      </c>
      <c r="AA40" s="47">
        <f t="shared" si="4"/>
        <v>3428620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6333287</v>
      </c>
      <c r="D7" s="18"/>
      <c r="E7" s="19">
        <v>17956386</v>
      </c>
      <c r="F7" s="20">
        <v>17956386</v>
      </c>
      <c r="G7" s="20">
        <v>479658</v>
      </c>
      <c r="H7" s="20">
        <v>501011</v>
      </c>
      <c r="I7" s="20">
        <v>511105</v>
      </c>
      <c r="J7" s="20">
        <v>1491774</v>
      </c>
      <c r="K7" s="20">
        <v>418840</v>
      </c>
      <c r="L7" s="20">
        <v>601600</v>
      </c>
      <c r="M7" s="20">
        <v>654065</v>
      </c>
      <c r="N7" s="20">
        <v>1674505</v>
      </c>
      <c r="O7" s="20"/>
      <c r="P7" s="20"/>
      <c r="Q7" s="20"/>
      <c r="R7" s="20"/>
      <c r="S7" s="20"/>
      <c r="T7" s="20"/>
      <c r="U7" s="20"/>
      <c r="V7" s="20"/>
      <c r="W7" s="20">
        <v>3166279</v>
      </c>
      <c r="X7" s="20">
        <v>8978190</v>
      </c>
      <c r="Y7" s="20">
        <v>-5811911</v>
      </c>
      <c r="Z7" s="21">
        <v>-64.733660125259092</v>
      </c>
      <c r="AA7" s="22">
        <v>17956386</v>
      </c>
    </row>
    <row r="8" spans="1:27" x14ac:dyDescent="0.25">
      <c r="A8" s="23" t="s">
        <v>36</v>
      </c>
      <c r="B8" s="17" t="s">
        <v>32</v>
      </c>
      <c r="C8" s="18">
        <v>10955</v>
      </c>
      <c r="D8" s="18"/>
      <c r="E8" s="19">
        <v>10600</v>
      </c>
      <c r="F8" s="20">
        <v>10600</v>
      </c>
      <c r="G8" s="20">
        <v>1938</v>
      </c>
      <c r="H8" s="20">
        <v>3835</v>
      </c>
      <c r="I8" s="20">
        <v>2400</v>
      </c>
      <c r="J8" s="20">
        <v>8173</v>
      </c>
      <c r="K8" s="20">
        <v>4476</v>
      </c>
      <c r="L8" s="20">
        <v>1944</v>
      </c>
      <c r="M8" s="20">
        <v>2412</v>
      </c>
      <c r="N8" s="20">
        <v>8832</v>
      </c>
      <c r="O8" s="20"/>
      <c r="P8" s="20"/>
      <c r="Q8" s="20"/>
      <c r="R8" s="20"/>
      <c r="S8" s="20"/>
      <c r="T8" s="20"/>
      <c r="U8" s="20"/>
      <c r="V8" s="20"/>
      <c r="W8" s="20">
        <v>17005</v>
      </c>
      <c r="X8" s="20">
        <v>5298</v>
      </c>
      <c r="Y8" s="20">
        <v>11707</v>
      </c>
      <c r="Z8" s="21">
        <v>220.97017742544355</v>
      </c>
      <c r="AA8" s="22">
        <v>10600</v>
      </c>
    </row>
    <row r="9" spans="1:27" x14ac:dyDescent="0.25">
      <c r="A9" s="23" t="s">
        <v>37</v>
      </c>
      <c r="B9" s="17" t="s">
        <v>6</v>
      </c>
      <c r="C9" s="18">
        <v>8961</v>
      </c>
      <c r="D9" s="18"/>
      <c r="E9" s="19">
        <v>1890000</v>
      </c>
      <c r="F9" s="20">
        <v>1890000</v>
      </c>
      <c r="G9" s="20"/>
      <c r="H9" s="20"/>
      <c r="I9" s="20"/>
      <c r="J9" s="20"/>
      <c r="K9" s="20">
        <v>14170</v>
      </c>
      <c r="L9" s="20"/>
      <c r="M9" s="20"/>
      <c r="N9" s="20">
        <v>14170</v>
      </c>
      <c r="O9" s="20"/>
      <c r="P9" s="20"/>
      <c r="Q9" s="20"/>
      <c r="R9" s="20"/>
      <c r="S9" s="20"/>
      <c r="T9" s="20"/>
      <c r="U9" s="20"/>
      <c r="V9" s="20"/>
      <c r="W9" s="20">
        <v>14170</v>
      </c>
      <c r="X9" s="20">
        <v>945000</v>
      </c>
      <c r="Y9" s="20">
        <v>-930830</v>
      </c>
      <c r="Z9" s="21">
        <v>-98.500529100529093</v>
      </c>
      <c r="AA9" s="22">
        <v>1890000</v>
      </c>
    </row>
    <row r="10" spans="1:27" x14ac:dyDescent="0.25">
      <c r="A10" s="23" t="s">
        <v>38</v>
      </c>
      <c r="B10" s="17" t="s">
        <v>6</v>
      </c>
      <c r="C10" s="18">
        <v>16956000</v>
      </c>
      <c r="D10" s="18"/>
      <c r="E10" s="19">
        <v>18440000</v>
      </c>
      <c r="F10" s="20">
        <v>18440000</v>
      </c>
      <c r="G10" s="20">
        <v>18880000</v>
      </c>
      <c r="H10" s="20"/>
      <c r="I10" s="20">
        <v>1423407</v>
      </c>
      <c r="J10" s="20">
        <v>20303407</v>
      </c>
      <c r="K10" s="20">
        <v>5000000</v>
      </c>
      <c r="L10" s="20">
        <v>483685</v>
      </c>
      <c r="M10" s="20"/>
      <c r="N10" s="20">
        <v>5483685</v>
      </c>
      <c r="O10" s="20"/>
      <c r="P10" s="20"/>
      <c r="Q10" s="20"/>
      <c r="R10" s="20"/>
      <c r="S10" s="20"/>
      <c r="T10" s="20"/>
      <c r="U10" s="20"/>
      <c r="V10" s="20"/>
      <c r="W10" s="20">
        <v>25787092</v>
      </c>
      <c r="X10" s="20">
        <v>9220002</v>
      </c>
      <c r="Y10" s="20">
        <v>16567090</v>
      </c>
      <c r="Z10" s="21">
        <v>179.6864035387411</v>
      </c>
      <c r="AA10" s="22">
        <v>18440000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-13985872</v>
      </c>
      <c r="D14" s="18"/>
      <c r="E14" s="19">
        <v>-24397295</v>
      </c>
      <c r="F14" s="20">
        <v>-24397295</v>
      </c>
      <c r="G14" s="20">
        <v>4055247</v>
      </c>
      <c r="H14" s="20">
        <v>-5667728</v>
      </c>
      <c r="I14" s="20">
        <v>-1193236</v>
      </c>
      <c r="J14" s="20">
        <v>-2805717</v>
      </c>
      <c r="K14" s="20">
        <v>-829772</v>
      </c>
      <c r="L14" s="20">
        <v>4514895</v>
      </c>
      <c r="M14" s="20">
        <v>-6191133</v>
      </c>
      <c r="N14" s="20">
        <v>-2506010</v>
      </c>
      <c r="O14" s="20"/>
      <c r="P14" s="20"/>
      <c r="Q14" s="20"/>
      <c r="R14" s="20"/>
      <c r="S14" s="20"/>
      <c r="T14" s="20"/>
      <c r="U14" s="20"/>
      <c r="V14" s="20"/>
      <c r="W14" s="20">
        <v>-5311727</v>
      </c>
      <c r="X14" s="20">
        <v>-12198660</v>
      </c>
      <c r="Y14" s="20">
        <v>6886933</v>
      </c>
      <c r="Z14" s="21">
        <v>-56.456471448503365</v>
      </c>
      <c r="AA14" s="22">
        <v>-24397295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9328331</v>
      </c>
      <c r="D17" s="26">
        <f>SUM(D6:D16)</f>
        <v>0</v>
      </c>
      <c r="E17" s="27">
        <f t="shared" si="0"/>
        <v>13899691</v>
      </c>
      <c r="F17" s="28">
        <f t="shared" si="0"/>
        <v>13899691</v>
      </c>
      <c r="G17" s="28">
        <f t="shared" si="0"/>
        <v>23416843</v>
      </c>
      <c r="H17" s="28">
        <f t="shared" si="0"/>
        <v>-5162882</v>
      </c>
      <c r="I17" s="28">
        <f t="shared" si="0"/>
        <v>743676</v>
      </c>
      <c r="J17" s="28">
        <f t="shared" si="0"/>
        <v>18997637</v>
      </c>
      <c r="K17" s="28">
        <f t="shared" si="0"/>
        <v>4607714</v>
      </c>
      <c r="L17" s="28">
        <f t="shared" si="0"/>
        <v>5602124</v>
      </c>
      <c r="M17" s="28">
        <f t="shared" si="0"/>
        <v>-5534656</v>
      </c>
      <c r="N17" s="28">
        <f t="shared" si="0"/>
        <v>4675182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23672819</v>
      </c>
      <c r="X17" s="28">
        <f t="shared" si="0"/>
        <v>6949830</v>
      </c>
      <c r="Y17" s="28">
        <f t="shared" si="0"/>
        <v>16722989</v>
      </c>
      <c r="Z17" s="29">
        <f>+IF(X17&lt;&gt;0,+(Y17/X17)*100,0)</f>
        <v>240.6244325400765</v>
      </c>
      <c r="AA17" s="30">
        <f>SUM(AA6:AA16)</f>
        <v>13899691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-12733668</v>
      </c>
      <c r="D26" s="18"/>
      <c r="E26" s="19">
        <v>-70000</v>
      </c>
      <c r="F26" s="20">
        <v>-70000</v>
      </c>
      <c r="G26" s="20"/>
      <c r="H26" s="20">
        <v>-961326</v>
      </c>
      <c r="I26" s="20"/>
      <c r="J26" s="20">
        <v>-961326</v>
      </c>
      <c r="K26" s="20">
        <v>-486082</v>
      </c>
      <c r="L26" s="20">
        <v>-483685</v>
      </c>
      <c r="M26" s="20"/>
      <c r="N26" s="20">
        <v>-969767</v>
      </c>
      <c r="O26" s="20"/>
      <c r="P26" s="20"/>
      <c r="Q26" s="20"/>
      <c r="R26" s="20"/>
      <c r="S26" s="20"/>
      <c r="T26" s="20"/>
      <c r="U26" s="20"/>
      <c r="V26" s="20"/>
      <c r="W26" s="20">
        <v>-1931093</v>
      </c>
      <c r="X26" s="20">
        <v>-34998</v>
      </c>
      <c r="Y26" s="20">
        <v>-1896095</v>
      </c>
      <c r="Z26" s="21">
        <v>5417.7238699354248</v>
      </c>
      <c r="AA26" s="22">
        <v>-70000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-12733668</v>
      </c>
      <c r="D27" s="26">
        <f>SUM(D21:D26)</f>
        <v>0</v>
      </c>
      <c r="E27" s="27">
        <f t="shared" si="1"/>
        <v>-70000</v>
      </c>
      <c r="F27" s="28">
        <f t="shared" si="1"/>
        <v>-70000</v>
      </c>
      <c r="G27" s="28">
        <f t="shared" si="1"/>
        <v>0</v>
      </c>
      <c r="H27" s="28">
        <f t="shared" si="1"/>
        <v>-961326</v>
      </c>
      <c r="I27" s="28">
        <f t="shared" si="1"/>
        <v>0</v>
      </c>
      <c r="J27" s="28">
        <f t="shared" si="1"/>
        <v>-961326</v>
      </c>
      <c r="K27" s="28">
        <f t="shared" si="1"/>
        <v>-486082</v>
      </c>
      <c r="L27" s="28">
        <f t="shared" si="1"/>
        <v>-483685</v>
      </c>
      <c r="M27" s="28">
        <f t="shared" si="1"/>
        <v>0</v>
      </c>
      <c r="N27" s="28">
        <f t="shared" si="1"/>
        <v>-969767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-1931093</v>
      </c>
      <c r="X27" s="28">
        <f t="shared" si="1"/>
        <v>-34998</v>
      </c>
      <c r="Y27" s="28">
        <f t="shared" si="1"/>
        <v>-1896095</v>
      </c>
      <c r="Z27" s="29">
        <f>+IF(X27&lt;&gt;0,+(Y27/X27)*100,0)</f>
        <v>5417.7238699354248</v>
      </c>
      <c r="AA27" s="30">
        <f>SUM(AA21:AA26)</f>
        <v>-70000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-3405337</v>
      </c>
      <c r="D38" s="32">
        <f>+D17+D27+D36</f>
        <v>0</v>
      </c>
      <c r="E38" s="33">
        <f t="shared" si="3"/>
        <v>13829691</v>
      </c>
      <c r="F38" s="2">
        <f t="shared" si="3"/>
        <v>13829691</v>
      </c>
      <c r="G38" s="2">
        <f t="shared" si="3"/>
        <v>23416843</v>
      </c>
      <c r="H38" s="2">
        <f t="shared" si="3"/>
        <v>-6124208</v>
      </c>
      <c r="I38" s="2">
        <f t="shared" si="3"/>
        <v>743676</v>
      </c>
      <c r="J38" s="2">
        <f t="shared" si="3"/>
        <v>18036311</v>
      </c>
      <c r="K38" s="2">
        <f t="shared" si="3"/>
        <v>4121632</v>
      </c>
      <c r="L38" s="2">
        <f t="shared" si="3"/>
        <v>5118439</v>
      </c>
      <c r="M38" s="2">
        <f t="shared" si="3"/>
        <v>-5534656</v>
      </c>
      <c r="N38" s="2">
        <f t="shared" si="3"/>
        <v>3705415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21741726</v>
      </c>
      <c r="X38" s="2">
        <f t="shared" si="3"/>
        <v>6914832</v>
      </c>
      <c r="Y38" s="2">
        <f t="shared" si="3"/>
        <v>14826894</v>
      </c>
      <c r="Z38" s="34">
        <f>+IF(X38&lt;&gt;0,+(Y38/X38)*100,0)</f>
        <v>214.42160850762534</v>
      </c>
      <c r="AA38" s="35">
        <f>+AA17+AA27+AA36</f>
        <v>13829691</v>
      </c>
    </row>
    <row r="39" spans="1:27" x14ac:dyDescent="0.25">
      <c r="A39" s="23" t="s">
        <v>60</v>
      </c>
      <c r="B39" s="17"/>
      <c r="C39" s="32">
        <v>-270351946</v>
      </c>
      <c r="D39" s="32"/>
      <c r="E39" s="33">
        <v>-4373363</v>
      </c>
      <c r="F39" s="2">
        <v>-4373363</v>
      </c>
      <c r="G39" s="2">
        <v>-386026239</v>
      </c>
      <c r="H39" s="2">
        <f>+G40+H60</f>
        <v>-362609396</v>
      </c>
      <c r="I39" s="2">
        <f>+H40+I60</f>
        <v>-368733604</v>
      </c>
      <c r="J39" s="2">
        <f>+G39</f>
        <v>-386026239</v>
      </c>
      <c r="K39" s="2">
        <f>+I40+K60</f>
        <v>-367989928</v>
      </c>
      <c r="L39" s="2">
        <f>+K40+L60</f>
        <v>-363868296</v>
      </c>
      <c r="M39" s="2">
        <f>+L40+M60</f>
        <v>-358749857</v>
      </c>
      <c r="N39" s="2">
        <f>+K39</f>
        <v>-367989928</v>
      </c>
      <c r="O39" s="2">
        <f>+M40+O60</f>
        <v>-364284513</v>
      </c>
      <c r="P39" s="2">
        <f>+O40+P60</f>
        <v>-364284513</v>
      </c>
      <c r="Q39" s="2">
        <f>+P40+Q60</f>
        <v>-364284513</v>
      </c>
      <c r="R39" s="2">
        <f>+O39</f>
        <v>-364284513</v>
      </c>
      <c r="S39" s="2">
        <f>+Q40+S60</f>
        <v>-364284513</v>
      </c>
      <c r="T39" s="2">
        <f>+S40+T60</f>
        <v>-364284513</v>
      </c>
      <c r="U39" s="2">
        <f>+T40+U60</f>
        <v>-364284513</v>
      </c>
      <c r="V39" s="2">
        <f>+S39</f>
        <v>-364284513</v>
      </c>
      <c r="W39" s="2">
        <f>+G39</f>
        <v>-386026239</v>
      </c>
      <c r="X39" s="2">
        <v>-4373363</v>
      </c>
      <c r="Y39" s="2">
        <f>+W39-X39</f>
        <v>-381652876</v>
      </c>
      <c r="Z39" s="34">
        <f>+IF(X39&lt;&gt;0,+(Y39/X39)*100,0)</f>
        <v>8726.7596126825047</v>
      </c>
      <c r="AA39" s="35">
        <v>-4373363</v>
      </c>
    </row>
    <row r="40" spans="1:27" x14ac:dyDescent="0.25">
      <c r="A40" s="41" t="s">
        <v>62</v>
      </c>
      <c r="B40" s="42" t="s">
        <v>61</v>
      </c>
      <c r="C40" s="43">
        <f>+C38+C39</f>
        <v>-273757283</v>
      </c>
      <c r="D40" s="43">
        <f t="shared" ref="D40:AA40" si="4">+D38+D39</f>
        <v>0</v>
      </c>
      <c r="E40" s="44">
        <f t="shared" si="4"/>
        <v>9456328</v>
      </c>
      <c r="F40" s="45">
        <f t="shared" si="4"/>
        <v>9456328</v>
      </c>
      <c r="G40" s="45">
        <f t="shared" si="4"/>
        <v>-362609396</v>
      </c>
      <c r="H40" s="45">
        <f t="shared" si="4"/>
        <v>-368733604</v>
      </c>
      <c r="I40" s="45">
        <f t="shared" si="4"/>
        <v>-367989928</v>
      </c>
      <c r="J40" s="45">
        <f>+I40</f>
        <v>-367989928</v>
      </c>
      <c r="K40" s="45">
        <f t="shared" si="4"/>
        <v>-363868296</v>
      </c>
      <c r="L40" s="45">
        <f t="shared" si="4"/>
        <v>-358749857</v>
      </c>
      <c r="M40" s="45">
        <f t="shared" si="4"/>
        <v>-364284513</v>
      </c>
      <c r="N40" s="45">
        <f>+M40</f>
        <v>-364284513</v>
      </c>
      <c r="O40" s="45">
        <f t="shared" si="4"/>
        <v>-364284513</v>
      </c>
      <c r="P40" s="45">
        <f t="shared" si="4"/>
        <v>-364284513</v>
      </c>
      <c r="Q40" s="45">
        <f t="shared" si="4"/>
        <v>-364284513</v>
      </c>
      <c r="R40" s="45">
        <f>+Q40</f>
        <v>-364284513</v>
      </c>
      <c r="S40" s="45">
        <f t="shared" si="4"/>
        <v>-364284513</v>
      </c>
      <c r="T40" s="45">
        <f t="shared" si="4"/>
        <v>-364284513</v>
      </c>
      <c r="U40" s="45">
        <f t="shared" si="4"/>
        <v>-364284513</v>
      </c>
      <c r="V40" s="45">
        <f>+U40</f>
        <v>-364284513</v>
      </c>
      <c r="W40" s="45">
        <f>+V40</f>
        <v>-364284513</v>
      </c>
      <c r="X40" s="45">
        <f t="shared" si="4"/>
        <v>2541469</v>
      </c>
      <c r="Y40" s="45">
        <f t="shared" si="4"/>
        <v>-366825982</v>
      </c>
      <c r="Z40" s="46">
        <f>+IF(X40&lt;&gt;0,+(Y40/X40)*100,0)</f>
        <v>-14433.620162197534</v>
      </c>
      <c r="AA40" s="47">
        <f t="shared" si="4"/>
        <v>9456328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-386026239</v>
      </c>
      <c r="J60">
        <v>-386026239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110544</v>
      </c>
      <c r="H33" s="36">
        <v>180396</v>
      </c>
      <c r="I33" s="36">
        <v>211912</v>
      </c>
      <c r="J33" s="36">
        <v>502852</v>
      </c>
      <c r="K33" s="20">
        <v>521199</v>
      </c>
      <c r="L33" s="20"/>
      <c r="M33" s="20"/>
      <c r="N33" s="20">
        <v>521199</v>
      </c>
      <c r="O33" s="36"/>
      <c r="P33" s="36"/>
      <c r="Q33" s="36"/>
      <c r="R33" s="20"/>
      <c r="S33" s="20"/>
      <c r="T33" s="20"/>
      <c r="U33" s="20"/>
      <c r="V33" s="36"/>
      <c r="W33" s="36">
        <v>1024051</v>
      </c>
      <c r="X33" s="36"/>
      <c r="Y33" s="20">
        <v>1024051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110544</v>
      </c>
      <c r="H36" s="28">
        <f t="shared" si="2"/>
        <v>180396</v>
      </c>
      <c r="I36" s="28">
        <f t="shared" si="2"/>
        <v>211912</v>
      </c>
      <c r="J36" s="28">
        <f t="shared" si="2"/>
        <v>502852</v>
      </c>
      <c r="K36" s="28">
        <f t="shared" si="2"/>
        <v>521199</v>
      </c>
      <c r="L36" s="28">
        <f t="shared" si="2"/>
        <v>0</v>
      </c>
      <c r="M36" s="28">
        <f t="shared" si="2"/>
        <v>0</v>
      </c>
      <c r="N36" s="28">
        <f t="shared" si="2"/>
        <v>521199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1024051</v>
      </c>
      <c r="X36" s="28">
        <f t="shared" si="2"/>
        <v>0</v>
      </c>
      <c r="Y36" s="28">
        <f t="shared" si="2"/>
        <v>1024051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110544</v>
      </c>
      <c r="H38" s="2">
        <f t="shared" si="3"/>
        <v>180396</v>
      </c>
      <c r="I38" s="2">
        <f t="shared" si="3"/>
        <v>211912</v>
      </c>
      <c r="J38" s="2">
        <f t="shared" si="3"/>
        <v>502852</v>
      </c>
      <c r="K38" s="2">
        <f t="shared" si="3"/>
        <v>521199</v>
      </c>
      <c r="L38" s="2">
        <f t="shared" si="3"/>
        <v>0</v>
      </c>
      <c r="M38" s="2">
        <f t="shared" si="3"/>
        <v>0</v>
      </c>
      <c r="N38" s="2">
        <f t="shared" si="3"/>
        <v>521199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1024051</v>
      </c>
      <c r="X38" s="2">
        <f t="shared" si="3"/>
        <v>0</v>
      </c>
      <c r="Y38" s="2">
        <f t="shared" si="3"/>
        <v>1024051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110544</v>
      </c>
      <c r="I39" s="2">
        <f>+H40+I60</f>
        <v>290940</v>
      </c>
      <c r="J39" s="2">
        <f>+G39</f>
        <v>0</v>
      </c>
      <c r="K39" s="2">
        <f>+I40+K60</f>
        <v>502852</v>
      </c>
      <c r="L39" s="2">
        <f>+K40+L60</f>
        <v>1024051</v>
      </c>
      <c r="M39" s="2">
        <f>+L40+M60</f>
        <v>1024051</v>
      </c>
      <c r="N39" s="2">
        <f>+K39</f>
        <v>502852</v>
      </c>
      <c r="O39" s="2">
        <f>+M40+O60</f>
        <v>1024051</v>
      </c>
      <c r="P39" s="2">
        <f>+O40+P60</f>
        <v>1024051</v>
      </c>
      <c r="Q39" s="2">
        <f>+P40+Q60</f>
        <v>1024051</v>
      </c>
      <c r="R39" s="2">
        <f>+O39</f>
        <v>1024051</v>
      </c>
      <c r="S39" s="2">
        <f>+Q40+S60</f>
        <v>1024051</v>
      </c>
      <c r="T39" s="2">
        <f>+S40+T60</f>
        <v>1024051</v>
      </c>
      <c r="U39" s="2">
        <f>+T40+U60</f>
        <v>1024051</v>
      </c>
      <c r="V39" s="2">
        <f>+S39</f>
        <v>1024051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110544</v>
      </c>
      <c r="H40" s="45">
        <f t="shared" si="4"/>
        <v>290940</v>
      </c>
      <c r="I40" s="45">
        <f t="shared" si="4"/>
        <v>502852</v>
      </c>
      <c r="J40" s="45">
        <f>+I40</f>
        <v>502852</v>
      </c>
      <c r="K40" s="45">
        <f t="shared" si="4"/>
        <v>1024051</v>
      </c>
      <c r="L40" s="45">
        <f t="shared" si="4"/>
        <v>1024051</v>
      </c>
      <c r="M40" s="45">
        <f t="shared" si="4"/>
        <v>1024051</v>
      </c>
      <c r="N40" s="45">
        <f>+M40</f>
        <v>1024051</v>
      </c>
      <c r="O40" s="45">
        <f t="shared" si="4"/>
        <v>1024051</v>
      </c>
      <c r="P40" s="45">
        <f t="shared" si="4"/>
        <v>1024051</v>
      </c>
      <c r="Q40" s="45">
        <f t="shared" si="4"/>
        <v>1024051</v>
      </c>
      <c r="R40" s="45">
        <f>+Q40</f>
        <v>1024051</v>
      </c>
      <c r="S40" s="45">
        <f t="shared" si="4"/>
        <v>1024051</v>
      </c>
      <c r="T40" s="45">
        <f t="shared" si="4"/>
        <v>1024051</v>
      </c>
      <c r="U40" s="45">
        <f t="shared" si="4"/>
        <v>1024051</v>
      </c>
      <c r="V40" s="45">
        <f>+U40</f>
        <v>1024051</v>
      </c>
      <c r="W40" s="45">
        <f>+V40</f>
        <v>1024051</v>
      </c>
      <c r="X40" s="45">
        <f t="shared" si="4"/>
        <v>0</v>
      </c>
      <c r="Y40" s="45">
        <f t="shared" si="4"/>
        <v>1024051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27954</v>
      </c>
      <c r="N6" s="20">
        <v>27954</v>
      </c>
      <c r="O6" s="20"/>
      <c r="P6" s="20"/>
      <c r="Q6" s="20"/>
      <c r="R6" s="20"/>
      <c r="S6" s="20"/>
      <c r="T6" s="20"/>
      <c r="U6" s="20"/>
      <c r="V6" s="20"/>
      <c r="W6" s="20">
        <v>27954</v>
      </c>
      <c r="X6" s="20"/>
      <c r="Y6" s="20">
        <v>27954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17460321</v>
      </c>
      <c r="D7" s="18"/>
      <c r="E7" s="19"/>
      <c r="F7" s="20"/>
      <c r="G7" s="20">
        <v>985675</v>
      </c>
      <c r="H7" s="20">
        <v>938873</v>
      </c>
      <c r="I7" s="20">
        <v>1171683</v>
      </c>
      <c r="J7" s="20">
        <v>3096231</v>
      </c>
      <c r="K7" s="20">
        <v>1431171</v>
      </c>
      <c r="L7" s="20">
        <v>1636231</v>
      </c>
      <c r="M7" s="20">
        <v>1238061</v>
      </c>
      <c r="N7" s="20">
        <v>4305463</v>
      </c>
      <c r="O7" s="20"/>
      <c r="P7" s="20"/>
      <c r="Q7" s="20"/>
      <c r="R7" s="20"/>
      <c r="S7" s="20"/>
      <c r="T7" s="20"/>
      <c r="U7" s="20"/>
      <c r="V7" s="20"/>
      <c r="W7" s="20">
        <v>7401694</v>
      </c>
      <c r="X7" s="20"/>
      <c r="Y7" s="20">
        <v>7401694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-99000000</v>
      </c>
      <c r="F14" s="20">
        <v>-99000000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-49500000</v>
      </c>
      <c r="Y14" s="20">
        <v>49500000</v>
      </c>
      <c r="Z14" s="21">
        <v>-100</v>
      </c>
      <c r="AA14" s="22">
        <v>-99000000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17460321</v>
      </c>
      <c r="D17" s="26">
        <f>SUM(D6:D16)</f>
        <v>0</v>
      </c>
      <c r="E17" s="27">
        <f t="shared" si="0"/>
        <v>-99000000</v>
      </c>
      <c r="F17" s="28">
        <f t="shared" si="0"/>
        <v>-99000000</v>
      </c>
      <c r="G17" s="28">
        <f t="shared" si="0"/>
        <v>985675</v>
      </c>
      <c r="H17" s="28">
        <f t="shared" si="0"/>
        <v>938873</v>
      </c>
      <c r="I17" s="28">
        <f t="shared" si="0"/>
        <v>1171683</v>
      </c>
      <c r="J17" s="28">
        <f t="shared" si="0"/>
        <v>3096231</v>
      </c>
      <c r="K17" s="28">
        <f t="shared" si="0"/>
        <v>1431171</v>
      </c>
      <c r="L17" s="28">
        <f t="shared" si="0"/>
        <v>1636231</v>
      </c>
      <c r="M17" s="28">
        <f t="shared" si="0"/>
        <v>1266015</v>
      </c>
      <c r="N17" s="28">
        <f t="shared" si="0"/>
        <v>4333417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7429648</v>
      </c>
      <c r="X17" s="28">
        <f t="shared" si="0"/>
        <v>-49500000</v>
      </c>
      <c r="Y17" s="28">
        <f t="shared" si="0"/>
        <v>56929648</v>
      </c>
      <c r="Z17" s="29">
        <f>+IF(X17&lt;&gt;0,+(Y17/X17)*100,0)</f>
        <v>-115.00938989898989</v>
      </c>
      <c r="AA17" s="30">
        <f>SUM(AA6:AA16)</f>
        <v>-99000000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17460321</v>
      </c>
      <c r="D38" s="32">
        <f>+D17+D27+D36</f>
        <v>0</v>
      </c>
      <c r="E38" s="33">
        <f t="shared" si="3"/>
        <v>-99000000</v>
      </c>
      <c r="F38" s="2">
        <f t="shared" si="3"/>
        <v>-99000000</v>
      </c>
      <c r="G38" s="2">
        <f t="shared" si="3"/>
        <v>985675</v>
      </c>
      <c r="H38" s="2">
        <f t="shared" si="3"/>
        <v>938873</v>
      </c>
      <c r="I38" s="2">
        <f t="shared" si="3"/>
        <v>1171683</v>
      </c>
      <c r="J38" s="2">
        <f t="shared" si="3"/>
        <v>3096231</v>
      </c>
      <c r="K38" s="2">
        <f t="shared" si="3"/>
        <v>1431171</v>
      </c>
      <c r="L38" s="2">
        <f t="shared" si="3"/>
        <v>1636231</v>
      </c>
      <c r="M38" s="2">
        <f t="shared" si="3"/>
        <v>1266015</v>
      </c>
      <c r="N38" s="2">
        <f t="shared" si="3"/>
        <v>4333417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7429648</v>
      </c>
      <c r="X38" s="2">
        <f t="shared" si="3"/>
        <v>-49500000</v>
      </c>
      <c r="Y38" s="2">
        <f t="shared" si="3"/>
        <v>56929648</v>
      </c>
      <c r="Z38" s="34">
        <f>+IF(X38&lt;&gt;0,+(Y38/X38)*100,0)</f>
        <v>-115.00938989898989</v>
      </c>
      <c r="AA38" s="35">
        <f>+AA17+AA27+AA36</f>
        <v>-99000000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985675</v>
      </c>
      <c r="I39" s="2">
        <f>+H40+I60</f>
        <v>1924548</v>
      </c>
      <c r="J39" s="2">
        <f>+G39</f>
        <v>0</v>
      </c>
      <c r="K39" s="2">
        <f>+I40+K60</f>
        <v>3096231</v>
      </c>
      <c r="L39" s="2">
        <f>+K40+L60</f>
        <v>4527402</v>
      </c>
      <c r="M39" s="2">
        <f>+L40+M60</f>
        <v>6163633</v>
      </c>
      <c r="N39" s="2">
        <f>+K39</f>
        <v>3096231</v>
      </c>
      <c r="O39" s="2">
        <f>+M40+O60</f>
        <v>7429648</v>
      </c>
      <c r="P39" s="2">
        <f>+O40+P60</f>
        <v>7429648</v>
      </c>
      <c r="Q39" s="2">
        <f>+P40+Q60</f>
        <v>7429648</v>
      </c>
      <c r="R39" s="2">
        <f>+O39</f>
        <v>7429648</v>
      </c>
      <c r="S39" s="2">
        <f>+Q40+S60</f>
        <v>7429648</v>
      </c>
      <c r="T39" s="2">
        <f>+S40+T60</f>
        <v>7429648</v>
      </c>
      <c r="U39" s="2">
        <f>+T40+U60</f>
        <v>7429648</v>
      </c>
      <c r="V39" s="2">
        <f>+S39</f>
        <v>7429648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17460321</v>
      </c>
      <c r="D40" s="43">
        <f t="shared" ref="D40:AA40" si="4">+D38+D39</f>
        <v>0</v>
      </c>
      <c r="E40" s="44">
        <f t="shared" si="4"/>
        <v>-99000000</v>
      </c>
      <c r="F40" s="45">
        <f t="shared" si="4"/>
        <v>-99000000</v>
      </c>
      <c r="G40" s="45">
        <f t="shared" si="4"/>
        <v>985675</v>
      </c>
      <c r="H40" s="45">
        <f t="shared" si="4"/>
        <v>1924548</v>
      </c>
      <c r="I40" s="45">
        <f t="shared" si="4"/>
        <v>3096231</v>
      </c>
      <c r="J40" s="45">
        <f>+I40</f>
        <v>3096231</v>
      </c>
      <c r="K40" s="45">
        <f t="shared" si="4"/>
        <v>4527402</v>
      </c>
      <c r="L40" s="45">
        <f t="shared" si="4"/>
        <v>6163633</v>
      </c>
      <c r="M40" s="45">
        <f t="shared" si="4"/>
        <v>7429648</v>
      </c>
      <c r="N40" s="45">
        <f>+M40</f>
        <v>7429648</v>
      </c>
      <c r="O40" s="45">
        <f t="shared" si="4"/>
        <v>7429648</v>
      </c>
      <c r="P40" s="45">
        <f t="shared" si="4"/>
        <v>7429648</v>
      </c>
      <c r="Q40" s="45">
        <f t="shared" si="4"/>
        <v>7429648</v>
      </c>
      <c r="R40" s="45">
        <f>+Q40</f>
        <v>7429648</v>
      </c>
      <c r="S40" s="45">
        <f t="shared" si="4"/>
        <v>7429648</v>
      </c>
      <c r="T40" s="45">
        <f t="shared" si="4"/>
        <v>7429648</v>
      </c>
      <c r="U40" s="45">
        <f t="shared" si="4"/>
        <v>7429648</v>
      </c>
      <c r="V40" s="45">
        <f>+U40</f>
        <v>7429648</v>
      </c>
      <c r="W40" s="45">
        <f>+V40</f>
        <v>7429648</v>
      </c>
      <c r="X40" s="45">
        <f t="shared" si="4"/>
        <v>-49500000</v>
      </c>
      <c r="Y40" s="45">
        <f t="shared" si="4"/>
        <v>56929648</v>
      </c>
      <c r="Z40" s="46">
        <f>+IF(X40&lt;&gt;0,+(Y40/X40)*100,0)</f>
        <v>-115.00938989898989</v>
      </c>
      <c r="AA40" s="47">
        <f t="shared" si="4"/>
        <v>-99000000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18021479</v>
      </c>
      <c r="D7" s="18"/>
      <c r="E7" s="19">
        <v>136278432</v>
      </c>
      <c r="F7" s="20">
        <v>136278432</v>
      </c>
      <c r="G7" s="20">
        <v>2193542</v>
      </c>
      <c r="H7" s="20">
        <v>1411025</v>
      </c>
      <c r="I7" s="20">
        <v>1391629</v>
      </c>
      <c r="J7" s="20">
        <v>4996196</v>
      </c>
      <c r="K7" s="20">
        <v>2206024</v>
      </c>
      <c r="L7" s="20">
        <v>1583119</v>
      </c>
      <c r="M7" s="20">
        <v>1449389</v>
      </c>
      <c r="N7" s="20">
        <v>5238532</v>
      </c>
      <c r="O7" s="20"/>
      <c r="P7" s="20"/>
      <c r="Q7" s="20"/>
      <c r="R7" s="20"/>
      <c r="S7" s="20"/>
      <c r="T7" s="20"/>
      <c r="U7" s="20"/>
      <c r="V7" s="20"/>
      <c r="W7" s="20">
        <v>10234728</v>
      </c>
      <c r="X7" s="20">
        <v>68139216</v>
      </c>
      <c r="Y7" s="20">
        <v>-57904488</v>
      </c>
      <c r="Z7" s="21">
        <v>-84.979680423678488</v>
      </c>
      <c r="AA7" s="22">
        <v>136278432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58412360</v>
      </c>
      <c r="D9" s="18"/>
      <c r="E9" s="19">
        <v>65355000</v>
      </c>
      <c r="F9" s="20">
        <v>65355000</v>
      </c>
      <c r="G9" s="20">
        <v>27231191</v>
      </c>
      <c r="H9" s="20"/>
      <c r="I9" s="20"/>
      <c r="J9" s="20">
        <v>27231191</v>
      </c>
      <c r="K9" s="20"/>
      <c r="L9" s="20"/>
      <c r="M9" s="20">
        <v>21785000</v>
      </c>
      <c r="N9" s="20">
        <v>21785000</v>
      </c>
      <c r="O9" s="20"/>
      <c r="P9" s="20"/>
      <c r="Q9" s="20"/>
      <c r="R9" s="20"/>
      <c r="S9" s="20"/>
      <c r="T9" s="20"/>
      <c r="U9" s="20"/>
      <c r="V9" s="20"/>
      <c r="W9" s="20">
        <v>49016191</v>
      </c>
      <c r="X9" s="20">
        <v>49019000</v>
      </c>
      <c r="Y9" s="20">
        <v>-2809</v>
      </c>
      <c r="Z9" s="21">
        <v>-5.7304310573451107E-3</v>
      </c>
      <c r="AA9" s="22">
        <v>65355000</v>
      </c>
    </row>
    <row r="10" spans="1:27" x14ac:dyDescent="0.25">
      <c r="A10" s="23" t="s">
        <v>38</v>
      </c>
      <c r="B10" s="17" t="s">
        <v>6</v>
      </c>
      <c r="C10" s="18">
        <v>74125168</v>
      </c>
      <c r="D10" s="18"/>
      <c r="E10" s="19">
        <v>21538000</v>
      </c>
      <c r="F10" s="20">
        <v>21538000</v>
      </c>
      <c r="G10" s="20">
        <v>18540000</v>
      </c>
      <c r="H10" s="20"/>
      <c r="I10" s="20"/>
      <c r="J10" s="20">
        <v>18540000</v>
      </c>
      <c r="K10" s="20">
        <v>23506775</v>
      </c>
      <c r="L10" s="20">
        <v>300</v>
      </c>
      <c r="M10" s="20">
        <v>24000000</v>
      </c>
      <c r="N10" s="20">
        <v>47507075</v>
      </c>
      <c r="O10" s="20"/>
      <c r="P10" s="20"/>
      <c r="Q10" s="20"/>
      <c r="R10" s="20"/>
      <c r="S10" s="20"/>
      <c r="T10" s="20"/>
      <c r="U10" s="20"/>
      <c r="V10" s="20"/>
      <c r="W10" s="20">
        <v>66047075</v>
      </c>
      <c r="X10" s="20">
        <v>18063000</v>
      </c>
      <c r="Y10" s="20">
        <v>47984075</v>
      </c>
      <c r="Z10" s="21">
        <v>265.64842495709462</v>
      </c>
      <c r="AA10" s="22">
        <v>21538000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-28173761</v>
      </c>
      <c r="D14" s="18"/>
      <c r="E14" s="19">
        <v>-42990540</v>
      </c>
      <c r="F14" s="20">
        <v>-42990540</v>
      </c>
      <c r="G14" s="20">
        <v>-3184838</v>
      </c>
      <c r="H14" s="20">
        <v>-2505844</v>
      </c>
      <c r="I14" s="20">
        <v>-1032691</v>
      </c>
      <c r="J14" s="20">
        <v>-6723373</v>
      </c>
      <c r="K14" s="20">
        <v>-1282734</v>
      </c>
      <c r="L14" s="20">
        <v>-2895470</v>
      </c>
      <c r="M14" s="20">
        <v>-1791249</v>
      </c>
      <c r="N14" s="20">
        <v>-5969453</v>
      </c>
      <c r="O14" s="20"/>
      <c r="P14" s="20"/>
      <c r="Q14" s="20"/>
      <c r="R14" s="20"/>
      <c r="S14" s="20"/>
      <c r="T14" s="20"/>
      <c r="U14" s="20"/>
      <c r="V14" s="20"/>
      <c r="W14" s="20">
        <v>-12692826</v>
      </c>
      <c r="X14" s="20">
        <v>-21495270</v>
      </c>
      <c r="Y14" s="20">
        <v>8802444</v>
      </c>
      <c r="Z14" s="21">
        <v>-40.950609134009483</v>
      </c>
      <c r="AA14" s="22">
        <v>-42990540</v>
      </c>
    </row>
    <row r="15" spans="1:27" x14ac:dyDescent="0.25">
      <c r="A15" s="23" t="s">
        <v>43</v>
      </c>
      <c r="B15" s="17" t="s">
        <v>32</v>
      </c>
      <c r="C15" s="18">
        <v>-103755</v>
      </c>
      <c r="D15" s="18"/>
      <c r="E15" s="19"/>
      <c r="F15" s="20"/>
      <c r="G15" s="20">
        <v>-47218</v>
      </c>
      <c r="H15" s="20"/>
      <c r="I15" s="20"/>
      <c r="J15" s="20">
        <v>-47218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-47218</v>
      </c>
      <c r="X15" s="20"/>
      <c r="Y15" s="20">
        <v>-47218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122281491</v>
      </c>
      <c r="D17" s="26">
        <f>SUM(D6:D16)</f>
        <v>0</v>
      </c>
      <c r="E17" s="27">
        <f t="shared" si="0"/>
        <v>180180892</v>
      </c>
      <c r="F17" s="28">
        <f t="shared" si="0"/>
        <v>180180892</v>
      </c>
      <c r="G17" s="28">
        <f t="shared" si="0"/>
        <v>44732677</v>
      </c>
      <c r="H17" s="28">
        <f t="shared" si="0"/>
        <v>-1094819</v>
      </c>
      <c r="I17" s="28">
        <f t="shared" si="0"/>
        <v>358938</v>
      </c>
      <c r="J17" s="28">
        <f t="shared" si="0"/>
        <v>43996796</v>
      </c>
      <c r="K17" s="28">
        <f t="shared" si="0"/>
        <v>24430065</v>
      </c>
      <c r="L17" s="28">
        <f t="shared" si="0"/>
        <v>-1312051</v>
      </c>
      <c r="M17" s="28">
        <f t="shared" si="0"/>
        <v>45443140</v>
      </c>
      <c r="N17" s="28">
        <f t="shared" si="0"/>
        <v>68561154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112557950</v>
      </c>
      <c r="X17" s="28">
        <f t="shared" si="0"/>
        <v>113725946</v>
      </c>
      <c r="Y17" s="28">
        <f t="shared" si="0"/>
        <v>-1167996</v>
      </c>
      <c r="Z17" s="29">
        <f>+IF(X17&lt;&gt;0,+(Y17/X17)*100,0)</f>
        <v>-1.027026849264459</v>
      </c>
      <c r="AA17" s="30">
        <f>SUM(AA6:AA16)</f>
        <v>180180892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-119597060</v>
      </c>
      <c r="D26" s="18"/>
      <c r="E26" s="19">
        <v>-999996</v>
      </c>
      <c r="F26" s="20">
        <v>-999996</v>
      </c>
      <c r="G26" s="20">
        <v>-19308169</v>
      </c>
      <c r="H26" s="20">
        <v>-4846152</v>
      </c>
      <c r="I26" s="20">
        <v>-23957241</v>
      </c>
      <c r="J26" s="20">
        <v>-48111562</v>
      </c>
      <c r="K26" s="20">
        <v>-13134452</v>
      </c>
      <c r="L26" s="20">
        <v>-8830029</v>
      </c>
      <c r="M26" s="20">
        <v>-9116372</v>
      </c>
      <c r="N26" s="20">
        <v>-31080853</v>
      </c>
      <c r="O26" s="20"/>
      <c r="P26" s="20"/>
      <c r="Q26" s="20"/>
      <c r="R26" s="20"/>
      <c r="S26" s="20"/>
      <c r="T26" s="20"/>
      <c r="U26" s="20"/>
      <c r="V26" s="20"/>
      <c r="W26" s="20">
        <v>-79192415</v>
      </c>
      <c r="X26" s="20">
        <v>-499998</v>
      </c>
      <c r="Y26" s="20">
        <v>-78692417</v>
      </c>
      <c r="Z26" s="21">
        <v>15738.546354185417</v>
      </c>
      <c r="AA26" s="22">
        <v>-999996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-119597060</v>
      </c>
      <c r="D27" s="26">
        <f>SUM(D21:D26)</f>
        <v>0</v>
      </c>
      <c r="E27" s="27">
        <f t="shared" si="1"/>
        <v>-999996</v>
      </c>
      <c r="F27" s="28">
        <f t="shared" si="1"/>
        <v>-999996</v>
      </c>
      <c r="G27" s="28">
        <f t="shared" si="1"/>
        <v>-19308169</v>
      </c>
      <c r="H27" s="28">
        <f t="shared" si="1"/>
        <v>-4846152</v>
      </c>
      <c r="I27" s="28">
        <f t="shared" si="1"/>
        <v>-23957241</v>
      </c>
      <c r="J27" s="28">
        <f t="shared" si="1"/>
        <v>-48111562</v>
      </c>
      <c r="K27" s="28">
        <f t="shared" si="1"/>
        <v>-13134452</v>
      </c>
      <c r="L27" s="28">
        <f t="shared" si="1"/>
        <v>-8830029</v>
      </c>
      <c r="M27" s="28">
        <f t="shared" si="1"/>
        <v>-9116372</v>
      </c>
      <c r="N27" s="28">
        <f t="shared" si="1"/>
        <v>-31080853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-79192415</v>
      </c>
      <c r="X27" s="28">
        <f t="shared" si="1"/>
        <v>-499998</v>
      </c>
      <c r="Y27" s="28">
        <f t="shared" si="1"/>
        <v>-78692417</v>
      </c>
      <c r="Z27" s="29">
        <f>+IF(X27&lt;&gt;0,+(Y27/X27)*100,0)</f>
        <v>15738.546354185417</v>
      </c>
      <c r="AA27" s="30">
        <f>SUM(AA21:AA26)</f>
        <v>-999996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2684431</v>
      </c>
      <c r="D38" s="32">
        <f>+D17+D27+D36</f>
        <v>0</v>
      </c>
      <c r="E38" s="33">
        <f t="shared" si="3"/>
        <v>179180896</v>
      </c>
      <c r="F38" s="2">
        <f t="shared" si="3"/>
        <v>179180896</v>
      </c>
      <c r="G38" s="2">
        <f t="shared" si="3"/>
        <v>25424508</v>
      </c>
      <c r="H38" s="2">
        <f t="shared" si="3"/>
        <v>-5940971</v>
      </c>
      <c r="I38" s="2">
        <f t="shared" si="3"/>
        <v>-23598303</v>
      </c>
      <c r="J38" s="2">
        <f t="shared" si="3"/>
        <v>-4114766</v>
      </c>
      <c r="K38" s="2">
        <f t="shared" si="3"/>
        <v>11295613</v>
      </c>
      <c r="L38" s="2">
        <f t="shared" si="3"/>
        <v>-10142080</v>
      </c>
      <c r="M38" s="2">
        <f t="shared" si="3"/>
        <v>36326768</v>
      </c>
      <c r="N38" s="2">
        <f t="shared" si="3"/>
        <v>37480301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33365535</v>
      </c>
      <c r="X38" s="2">
        <f t="shared" si="3"/>
        <v>113225948</v>
      </c>
      <c r="Y38" s="2">
        <f t="shared" si="3"/>
        <v>-79860413</v>
      </c>
      <c r="Z38" s="34">
        <f>+IF(X38&lt;&gt;0,+(Y38/X38)*100,0)</f>
        <v>-70.531900514535778</v>
      </c>
      <c r="AA38" s="35">
        <f>+AA17+AA27+AA36</f>
        <v>179180896</v>
      </c>
    </row>
    <row r="39" spans="1:27" x14ac:dyDescent="0.25">
      <c r="A39" s="23" t="s">
        <v>60</v>
      </c>
      <c r="B39" s="17"/>
      <c r="C39" s="32">
        <v>55913670</v>
      </c>
      <c r="D39" s="32"/>
      <c r="E39" s="33">
        <v>73508010</v>
      </c>
      <c r="F39" s="2">
        <v>73508010</v>
      </c>
      <c r="G39" s="2">
        <v>67929565</v>
      </c>
      <c r="H39" s="2">
        <f>+G40+H60</f>
        <v>93354073</v>
      </c>
      <c r="I39" s="2">
        <f>+H40+I60</f>
        <v>87413102</v>
      </c>
      <c r="J39" s="2">
        <f>+G39</f>
        <v>67929565</v>
      </c>
      <c r="K39" s="2">
        <f>+I40+K60</f>
        <v>63814799</v>
      </c>
      <c r="L39" s="2">
        <f>+K40+L60</f>
        <v>75110412</v>
      </c>
      <c r="M39" s="2">
        <f>+L40+M60</f>
        <v>64968332</v>
      </c>
      <c r="N39" s="2">
        <f>+K39</f>
        <v>63814799</v>
      </c>
      <c r="O39" s="2">
        <f>+M40+O60</f>
        <v>101295100</v>
      </c>
      <c r="P39" s="2">
        <f>+O40+P60</f>
        <v>101295100</v>
      </c>
      <c r="Q39" s="2">
        <f>+P40+Q60</f>
        <v>101295100</v>
      </c>
      <c r="R39" s="2">
        <f>+O39</f>
        <v>101295100</v>
      </c>
      <c r="S39" s="2">
        <f>+Q40+S60</f>
        <v>101295100</v>
      </c>
      <c r="T39" s="2">
        <f>+S40+T60</f>
        <v>101295100</v>
      </c>
      <c r="U39" s="2">
        <f>+T40+U60</f>
        <v>101295100</v>
      </c>
      <c r="V39" s="2">
        <f>+S39</f>
        <v>101295100</v>
      </c>
      <c r="W39" s="2">
        <f>+G39</f>
        <v>67929565</v>
      </c>
      <c r="X39" s="2">
        <v>73508010</v>
      </c>
      <c r="Y39" s="2">
        <f>+W39-X39</f>
        <v>-5578445</v>
      </c>
      <c r="Z39" s="34">
        <f>+IF(X39&lt;&gt;0,+(Y39/X39)*100,0)</f>
        <v>-7.5888940538588923</v>
      </c>
      <c r="AA39" s="35">
        <v>73508010</v>
      </c>
    </row>
    <row r="40" spans="1:27" x14ac:dyDescent="0.25">
      <c r="A40" s="41" t="s">
        <v>62</v>
      </c>
      <c r="B40" s="42" t="s">
        <v>61</v>
      </c>
      <c r="C40" s="43">
        <f>+C38+C39</f>
        <v>58598101</v>
      </c>
      <c r="D40" s="43">
        <f t="shared" ref="D40:AA40" si="4">+D38+D39</f>
        <v>0</v>
      </c>
      <c r="E40" s="44">
        <f t="shared" si="4"/>
        <v>252688906</v>
      </c>
      <c r="F40" s="45">
        <f t="shared" si="4"/>
        <v>252688906</v>
      </c>
      <c r="G40" s="45">
        <f t="shared" si="4"/>
        <v>93354073</v>
      </c>
      <c r="H40" s="45">
        <f t="shared" si="4"/>
        <v>87413102</v>
      </c>
      <c r="I40" s="45">
        <f t="shared" si="4"/>
        <v>63814799</v>
      </c>
      <c r="J40" s="45">
        <f>+I40</f>
        <v>63814799</v>
      </c>
      <c r="K40" s="45">
        <f t="shared" si="4"/>
        <v>75110412</v>
      </c>
      <c r="L40" s="45">
        <f t="shared" si="4"/>
        <v>64968332</v>
      </c>
      <c r="M40" s="45">
        <f t="shared" si="4"/>
        <v>101295100</v>
      </c>
      <c r="N40" s="45">
        <f>+M40</f>
        <v>101295100</v>
      </c>
      <c r="O40" s="45">
        <f t="shared" si="4"/>
        <v>101295100</v>
      </c>
      <c r="P40" s="45">
        <f t="shared" si="4"/>
        <v>101295100</v>
      </c>
      <c r="Q40" s="45">
        <f t="shared" si="4"/>
        <v>101295100</v>
      </c>
      <c r="R40" s="45">
        <f>+Q40</f>
        <v>101295100</v>
      </c>
      <c r="S40" s="45">
        <f t="shared" si="4"/>
        <v>101295100</v>
      </c>
      <c r="T40" s="45">
        <f t="shared" si="4"/>
        <v>101295100</v>
      </c>
      <c r="U40" s="45">
        <f t="shared" si="4"/>
        <v>101295100</v>
      </c>
      <c r="V40" s="45">
        <f>+U40</f>
        <v>101295100</v>
      </c>
      <c r="W40" s="45">
        <f>+V40</f>
        <v>101295100</v>
      </c>
      <c r="X40" s="45">
        <f t="shared" si="4"/>
        <v>186733958</v>
      </c>
      <c r="Y40" s="45">
        <f t="shared" si="4"/>
        <v>-85438858</v>
      </c>
      <c r="Z40" s="46">
        <f>+IF(X40&lt;&gt;0,+(Y40/X40)*100,0)</f>
        <v>-45.754322842554437</v>
      </c>
      <c r="AA40" s="47">
        <f t="shared" si="4"/>
        <v>252688906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67929565</v>
      </c>
      <c r="J60">
        <v>67929565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24963084</v>
      </c>
      <c r="D7" s="18"/>
      <c r="E7" s="19">
        <v>58636439</v>
      </c>
      <c r="F7" s="20">
        <v>58636439</v>
      </c>
      <c r="G7" s="20">
        <v>1495380</v>
      </c>
      <c r="H7" s="20">
        <v>1207325</v>
      </c>
      <c r="I7" s="20">
        <v>2164331</v>
      </c>
      <c r="J7" s="20">
        <v>4867036</v>
      </c>
      <c r="K7" s="20">
        <v>1370534</v>
      </c>
      <c r="L7" s="20">
        <v>2164049</v>
      </c>
      <c r="M7" s="20">
        <v>1746317</v>
      </c>
      <c r="N7" s="20">
        <v>5280900</v>
      </c>
      <c r="O7" s="20"/>
      <c r="P7" s="20"/>
      <c r="Q7" s="20"/>
      <c r="R7" s="20"/>
      <c r="S7" s="20"/>
      <c r="T7" s="20"/>
      <c r="U7" s="20"/>
      <c r="V7" s="20"/>
      <c r="W7" s="20">
        <v>10147936</v>
      </c>
      <c r="X7" s="20">
        <v>29421014</v>
      </c>
      <c r="Y7" s="20">
        <v>-19273078</v>
      </c>
      <c r="Z7" s="21">
        <v>-65.507864548788149</v>
      </c>
      <c r="AA7" s="22">
        <v>58636439</v>
      </c>
    </row>
    <row r="8" spans="1:27" x14ac:dyDescent="0.25">
      <c r="A8" s="23" t="s">
        <v>36</v>
      </c>
      <c r="B8" s="17" t="s">
        <v>32</v>
      </c>
      <c r="C8" s="18">
        <v>51562</v>
      </c>
      <c r="D8" s="18"/>
      <c r="E8" s="19"/>
      <c r="F8" s="20"/>
      <c r="G8" s="20">
        <v>5257</v>
      </c>
      <c r="H8" s="20">
        <v>9762</v>
      </c>
      <c r="I8" s="20">
        <v>7240</v>
      </c>
      <c r="J8" s="20">
        <v>22259</v>
      </c>
      <c r="K8" s="20">
        <v>1206</v>
      </c>
      <c r="L8" s="20">
        <v>6635</v>
      </c>
      <c r="M8" s="20">
        <v>1206</v>
      </c>
      <c r="N8" s="20">
        <v>9047</v>
      </c>
      <c r="O8" s="20"/>
      <c r="P8" s="20"/>
      <c r="Q8" s="20"/>
      <c r="R8" s="20"/>
      <c r="S8" s="20"/>
      <c r="T8" s="20"/>
      <c r="U8" s="20"/>
      <c r="V8" s="20"/>
      <c r="W8" s="20">
        <v>31306</v>
      </c>
      <c r="X8" s="20"/>
      <c r="Y8" s="20">
        <v>31306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58799</v>
      </c>
      <c r="D9" s="18"/>
      <c r="E9" s="19">
        <v>33207855</v>
      </c>
      <c r="F9" s="20">
        <v>33207855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22138570</v>
      </c>
      <c r="Y9" s="20">
        <v>-22138570</v>
      </c>
      <c r="Z9" s="21">
        <v>-100</v>
      </c>
      <c r="AA9" s="22">
        <v>33207855</v>
      </c>
    </row>
    <row r="10" spans="1:27" x14ac:dyDescent="0.25">
      <c r="A10" s="23" t="s">
        <v>38</v>
      </c>
      <c r="B10" s="17" t="s">
        <v>6</v>
      </c>
      <c r="C10" s="18">
        <v>74961654</v>
      </c>
      <c r="D10" s="18"/>
      <c r="E10" s="19">
        <v>183203004</v>
      </c>
      <c r="F10" s="20">
        <v>183203004</v>
      </c>
      <c r="G10" s="20">
        <v>12107302</v>
      </c>
      <c r="H10" s="20"/>
      <c r="I10" s="20"/>
      <c r="J10" s="20">
        <v>12107302</v>
      </c>
      <c r="K10" s="20">
        <v>11806485</v>
      </c>
      <c r="L10" s="20">
        <v>5751472</v>
      </c>
      <c r="M10" s="20"/>
      <c r="N10" s="20">
        <v>17557957</v>
      </c>
      <c r="O10" s="20"/>
      <c r="P10" s="20"/>
      <c r="Q10" s="20"/>
      <c r="R10" s="20"/>
      <c r="S10" s="20"/>
      <c r="T10" s="20"/>
      <c r="U10" s="20"/>
      <c r="V10" s="20"/>
      <c r="W10" s="20">
        <v>29665259</v>
      </c>
      <c r="X10" s="20">
        <v>91601502</v>
      </c>
      <c r="Y10" s="20">
        <v>-61936243</v>
      </c>
      <c r="Z10" s="21">
        <v>-67.61487710103269</v>
      </c>
      <c r="AA10" s="22">
        <v>183203004</v>
      </c>
    </row>
    <row r="11" spans="1:27" x14ac:dyDescent="0.25">
      <c r="A11" s="23" t="s">
        <v>39</v>
      </c>
      <c r="B11" s="17" t="s">
        <v>32</v>
      </c>
      <c r="C11" s="18">
        <v>90058</v>
      </c>
      <c r="D11" s="18"/>
      <c r="E11" s="19"/>
      <c r="F11" s="20"/>
      <c r="G11" s="20">
        <v>11537</v>
      </c>
      <c r="H11" s="20">
        <v>11178</v>
      </c>
      <c r="I11" s="20">
        <v>231744</v>
      </c>
      <c r="J11" s="20">
        <v>254459</v>
      </c>
      <c r="K11" s="20">
        <v>259839</v>
      </c>
      <c r="L11" s="20">
        <v>9578</v>
      </c>
      <c r="M11" s="20">
        <v>7766</v>
      </c>
      <c r="N11" s="20">
        <v>277183</v>
      </c>
      <c r="O11" s="20"/>
      <c r="P11" s="20"/>
      <c r="Q11" s="20"/>
      <c r="R11" s="20"/>
      <c r="S11" s="20"/>
      <c r="T11" s="20"/>
      <c r="U11" s="20"/>
      <c r="V11" s="20"/>
      <c r="W11" s="20">
        <v>531642</v>
      </c>
      <c r="X11" s="20"/>
      <c r="Y11" s="20">
        <v>531642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-21962350</v>
      </c>
      <c r="D14" s="18"/>
      <c r="E14" s="19">
        <v>-9999996</v>
      </c>
      <c r="F14" s="20">
        <v>-9999996</v>
      </c>
      <c r="G14" s="20">
        <v>-3245699</v>
      </c>
      <c r="H14" s="20">
        <v>-556250</v>
      </c>
      <c r="I14" s="20">
        <v>-951128</v>
      </c>
      <c r="J14" s="20">
        <v>-4753077</v>
      </c>
      <c r="K14" s="20">
        <v>-1795904</v>
      </c>
      <c r="L14" s="20">
        <v>-3721236</v>
      </c>
      <c r="M14" s="20">
        <v>-159030</v>
      </c>
      <c r="N14" s="20">
        <v>-5676170</v>
      </c>
      <c r="O14" s="20"/>
      <c r="P14" s="20"/>
      <c r="Q14" s="20"/>
      <c r="R14" s="20"/>
      <c r="S14" s="20"/>
      <c r="T14" s="20"/>
      <c r="U14" s="20"/>
      <c r="V14" s="20"/>
      <c r="W14" s="20">
        <v>-10429247</v>
      </c>
      <c r="X14" s="20">
        <v>-4999998</v>
      </c>
      <c r="Y14" s="20">
        <v>-5429249</v>
      </c>
      <c r="Z14" s="21">
        <v>108.58502343400937</v>
      </c>
      <c r="AA14" s="22">
        <v>-9999996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78162807</v>
      </c>
      <c r="D17" s="26">
        <f>SUM(D6:D16)</f>
        <v>0</v>
      </c>
      <c r="E17" s="27">
        <f t="shared" si="0"/>
        <v>265047302</v>
      </c>
      <c r="F17" s="28">
        <f t="shared" si="0"/>
        <v>265047302</v>
      </c>
      <c r="G17" s="28">
        <f t="shared" si="0"/>
        <v>10373777</v>
      </c>
      <c r="H17" s="28">
        <f t="shared" si="0"/>
        <v>672015</v>
      </c>
      <c r="I17" s="28">
        <f t="shared" si="0"/>
        <v>1452187</v>
      </c>
      <c r="J17" s="28">
        <f t="shared" si="0"/>
        <v>12497979</v>
      </c>
      <c r="K17" s="28">
        <f t="shared" si="0"/>
        <v>11642160</v>
      </c>
      <c r="L17" s="28">
        <f t="shared" si="0"/>
        <v>4210498</v>
      </c>
      <c r="M17" s="28">
        <f t="shared" si="0"/>
        <v>1596259</v>
      </c>
      <c r="N17" s="28">
        <f t="shared" si="0"/>
        <v>17448917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29946896</v>
      </c>
      <c r="X17" s="28">
        <f t="shared" si="0"/>
        <v>138161088</v>
      </c>
      <c r="Y17" s="28">
        <f t="shared" si="0"/>
        <v>-108214192</v>
      </c>
      <c r="Z17" s="29">
        <f>+IF(X17&lt;&gt;0,+(Y17/X17)*100,0)</f>
        <v>-78.324652452071021</v>
      </c>
      <c r="AA17" s="30">
        <f>SUM(AA6:AA16)</f>
        <v>265047302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-101329955</v>
      </c>
      <c r="D26" s="18"/>
      <c r="E26" s="19"/>
      <c r="F26" s="20"/>
      <c r="G26" s="20">
        <v>-6468574</v>
      </c>
      <c r="H26" s="20">
        <v>-2921284</v>
      </c>
      <c r="I26" s="20">
        <v>-2774596</v>
      </c>
      <c r="J26" s="20">
        <v>-12164454</v>
      </c>
      <c r="K26" s="20">
        <v>-6616788</v>
      </c>
      <c r="L26" s="20">
        <v>-3268220</v>
      </c>
      <c r="M26" s="20">
        <v>-10973241</v>
      </c>
      <c r="N26" s="20">
        <v>-20858249</v>
      </c>
      <c r="O26" s="20"/>
      <c r="P26" s="20"/>
      <c r="Q26" s="20"/>
      <c r="R26" s="20"/>
      <c r="S26" s="20"/>
      <c r="T26" s="20"/>
      <c r="U26" s="20"/>
      <c r="V26" s="20"/>
      <c r="W26" s="20">
        <v>-33022703</v>
      </c>
      <c r="X26" s="20"/>
      <c r="Y26" s="20">
        <v>-33022703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-101329955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-6468574</v>
      </c>
      <c r="H27" s="28">
        <f t="shared" si="1"/>
        <v>-2921284</v>
      </c>
      <c r="I27" s="28">
        <f t="shared" si="1"/>
        <v>-2774596</v>
      </c>
      <c r="J27" s="28">
        <f t="shared" si="1"/>
        <v>-12164454</v>
      </c>
      <c r="K27" s="28">
        <f t="shared" si="1"/>
        <v>-6616788</v>
      </c>
      <c r="L27" s="28">
        <f t="shared" si="1"/>
        <v>-3268220</v>
      </c>
      <c r="M27" s="28">
        <f t="shared" si="1"/>
        <v>-10973241</v>
      </c>
      <c r="N27" s="28">
        <f t="shared" si="1"/>
        <v>-20858249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-33022703</v>
      </c>
      <c r="X27" s="28">
        <f t="shared" si="1"/>
        <v>0</v>
      </c>
      <c r="Y27" s="28">
        <f t="shared" si="1"/>
        <v>-33022703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-23167148</v>
      </c>
      <c r="D38" s="32">
        <f>+D17+D27+D36</f>
        <v>0</v>
      </c>
      <c r="E38" s="33">
        <f t="shared" si="3"/>
        <v>265047302</v>
      </c>
      <c r="F38" s="2">
        <f t="shared" si="3"/>
        <v>265047302</v>
      </c>
      <c r="G38" s="2">
        <f t="shared" si="3"/>
        <v>3905203</v>
      </c>
      <c r="H38" s="2">
        <f t="shared" si="3"/>
        <v>-2249269</v>
      </c>
      <c r="I38" s="2">
        <f t="shared" si="3"/>
        <v>-1322409</v>
      </c>
      <c r="J38" s="2">
        <f t="shared" si="3"/>
        <v>333525</v>
      </c>
      <c r="K38" s="2">
        <f t="shared" si="3"/>
        <v>5025372</v>
      </c>
      <c r="L38" s="2">
        <f t="shared" si="3"/>
        <v>942278</v>
      </c>
      <c r="M38" s="2">
        <f t="shared" si="3"/>
        <v>-9376982</v>
      </c>
      <c r="N38" s="2">
        <f t="shared" si="3"/>
        <v>-3409332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-3075807</v>
      </c>
      <c r="X38" s="2">
        <f t="shared" si="3"/>
        <v>138161088</v>
      </c>
      <c r="Y38" s="2">
        <f t="shared" si="3"/>
        <v>-141236895</v>
      </c>
      <c r="Z38" s="34">
        <f>+IF(X38&lt;&gt;0,+(Y38/X38)*100,0)</f>
        <v>-102.22624694443634</v>
      </c>
      <c r="AA38" s="35">
        <f>+AA17+AA27+AA36</f>
        <v>265047302</v>
      </c>
    </row>
    <row r="39" spans="1:27" x14ac:dyDescent="0.25">
      <c r="A39" s="23" t="s">
        <v>60</v>
      </c>
      <c r="B39" s="17"/>
      <c r="C39" s="32">
        <v>17054991</v>
      </c>
      <c r="D39" s="32"/>
      <c r="E39" s="33">
        <v>65103315</v>
      </c>
      <c r="F39" s="2">
        <v>65103315</v>
      </c>
      <c r="G39" s="2">
        <v>-6221142</v>
      </c>
      <c r="H39" s="2">
        <f>+G40+H60</f>
        <v>-2315939</v>
      </c>
      <c r="I39" s="2">
        <f>+H40+I60</f>
        <v>-4565208</v>
      </c>
      <c r="J39" s="2">
        <f>+G39</f>
        <v>-6221142</v>
      </c>
      <c r="K39" s="2">
        <f>+I40+K60</f>
        <v>-5887617</v>
      </c>
      <c r="L39" s="2">
        <f>+K40+L60</f>
        <v>-862245</v>
      </c>
      <c r="M39" s="2">
        <f>+L40+M60</f>
        <v>80033</v>
      </c>
      <c r="N39" s="2">
        <f>+K39</f>
        <v>-5887617</v>
      </c>
      <c r="O39" s="2">
        <f>+M40+O60</f>
        <v>-9296949</v>
      </c>
      <c r="P39" s="2">
        <f>+O40+P60</f>
        <v>-9296949</v>
      </c>
      <c r="Q39" s="2">
        <f>+P40+Q60</f>
        <v>-9296949</v>
      </c>
      <c r="R39" s="2">
        <f>+O39</f>
        <v>-9296949</v>
      </c>
      <c r="S39" s="2">
        <f>+Q40+S60</f>
        <v>-9296949</v>
      </c>
      <c r="T39" s="2">
        <f>+S40+T60</f>
        <v>-9296949</v>
      </c>
      <c r="U39" s="2">
        <f>+T40+U60</f>
        <v>-9296949</v>
      </c>
      <c r="V39" s="2">
        <f>+S39</f>
        <v>-9296949</v>
      </c>
      <c r="W39" s="2">
        <f>+G39</f>
        <v>-6221142</v>
      </c>
      <c r="X39" s="2">
        <v>65103315</v>
      </c>
      <c r="Y39" s="2">
        <f>+W39-X39</f>
        <v>-71324457</v>
      </c>
      <c r="Z39" s="34">
        <f>+IF(X39&lt;&gt;0,+(Y39/X39)*100,0)</f>
        <v>-109.55579911714173</v>
      </c>
      <c r="AA39" s="35">
        <v>65103315</v>
      </c>
    </row>
    <row r="40" spans="1:27" x14ac:dyDescent="0.25">
      <c r="A40" s="41" t="s">
        <v>62</v>
      </c>
      <c r="B40" s="42" t="s">
        <v>61</v>
      </c>
      <c r="C40" s="43">
        <f>+C38+C39</f>
        <v>-6112157</v>
      </c>
      <c r="D40" s="43">
        <f t="shared" ref="D40:AA40" si="4">+D38+D39</f>
        <v>0</v>
      </c>
      <c r="E40" s="44">
        <f t="shared" si="4"/>
        <v>330150617</v>
      </c>
      <c r="F40" s="45">
        <f t="shared" si="4"/>
        <v>330150617</v>
      </c>
      <c r="G40" s="45">
        <f t="shared" si="4"/>
        <v>-2315939</v>
      </c>
      <c r="H40" s="45">
        <f t="shared" si="4"/>
        <v>-4565208</v>
      </c>
      <c r="I40" s="45">
        <f t="shared" si="4"/>
        <v>-5887617</v>
      </c>
      <c r="J40" s="45">
        <f>+I40</f>
        <v>-5887617</v>
      </c>
      <c r="K40" s="45">
        <f t="shared" si="4"/>
        <v>-862245</v>
      </c>
      <c r="L40" s="45">
        <f t="shared" si="4"/>
        <v>80033</v>
      </c>
      <c r="M40" s="45">
        <f t="shared" si="4"/>
        <v>-9296949</v>
      </c>
      <c r="N40" s="45">
        <f>+M40</f>
        <v>-9296949</v>
      </c>
      <c r="O40" s="45">
        <f t="shared" si="4"/>
        <v>-9296949</v>
      </c>
      <c r="P40" s="45">
        <f t="shared" si="4"/>
        <v>-9296949</v>
      </c>
      <c r="Q40" s="45">
        <f t="shared" si="4"/>
        <v>-9296949</v>
      </c>
      <c r="R40" s="45">
        <f>+Q40</f>
        <v>-9296949</v>
      </c>
      <c r="S40" s="45">
        <f t="shared" si="4"/>
        <v>-9296949</v>
      </c>
      <c r="T40" s="45">
        <f t="shared" si="4"/>
        <v>-9296949</v>
      </c>
      <c r="U40" s="45">
        <f t="shared" si="4"/>
        <v>-9296949</v>
      </c>
      <c r="V40" s="45">
        <f>+U40</f>
        <v>-9296949</v>
      </c>
      <c r="W40" s="45">
        <f>+V40</f>
        <v>-9296949</v>
      </c>
      <c r="X40" s="45">
        <f t="shared" si="4"/>
        <v>203264403</v>
      </c>
      <c r="Y40" s="45">
        <f t="shared" si="4"/>
        <v>-212561352</v>
      </c>
      <c r="Z40" s="46">
        <f>+IF(X40&lt;&gt;0,+(Y40/X40)*100,0)</f>
        <v>-104.57382053265864</v>
      </c>
      <c r="AA40" s="47">
        <f t="shared" si="4"/>
        <v>330150617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-6221142</v>
      </c>
      <c r="J60">
        <v>-6221142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501837</v>
      </c>
      <c r="D33" s="18"/>
      <c r="E33" s="19">
        <v>31130</v>
      </c>
      <c r="F33" s="20">
        <v>31130</v>
      </c>
      <c r="G33" s="20">
        <v>288329</v>
      </c>
      <c r="H33" s="36">
        <v>-201450</v>
      </c>
      <c r="I33" s="36">
        <v>53218</v>
      </c>
      <c r="J33" s="36">
        <v>140097</v>
      </c>
      <c r="K33" s="20">
        <v>30576</v>
      </c>
      <c r="L33" s="20">
        <v>437086</v>
      </c>
      <c r="M33" s="20">
        <v>37002</v>
      </c>
      <c r="N33" s="20">
        <v>504664</v>
      </c>
      <c r="O33" s="36"/>
      <c r="P33" s="36"/>
      <c r="Q33" s="36"/>
      <c r="R33" s="20"/>
      <c r="S33" s="20"/>
      <c r="T33" s="20"/>
      <c r="U33" s="20"/>
      <c r="V33" s="36"/>
      <c r="W33" s="36">
        <v>644761</v>
      </c>
      <c r="X33" s="36">
        <v>15564</v>
      </c>
      <c r="Y33" s="20">
        <v>629197</v>
      </c>
      <c r="Z33" s="21">
        <v>4042.6432793626318</v>
      </c>
      <c r="AA33" s="22">
        <v>31130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501837</v>
      </c>
      <c r="D36" s="26">
        <f>SUM(D31:D35)</f>
        <v>0</v>
      </c>
      <c r="E36" s="27">
        <f t="shared" si="2"/>
        <v>31130</v>
      </c>
      <c r="F36" s="28">
        <f t="shared" si="2"/>
        <v>31130</v>
      </c>
      <c r="G36" s="28">
        <f t="shared" si="2"/>
        <v>288329</v>
      </c>
      <c r="H36" s="28">
        <f t="shared" si="2"/>
        <v>-201450</v>
      </c>
      <c r="I36" s="28">
        <f t="shared" si="2"/>
        <v>53218</v>
      </c>
      <c r="J36" s="28">
        <f t="shared" si="2"/>
        <v>140097</v>
      </c>
      <c r="K36" s="28">
        <f t="shared" si="2"/>
        <v>30576</v>
      </c>
      <c r="L36" s="28">
        <f t="shared" si="2"/>
        <v>437086</v>
      </c>
      <c r="M36" s="28">
        <f t="shared" si="2"/>
        <v>37002</v>
      </c>
      <c r="N36" s="28">
        <f t="shared" si="2"/>
        <v>504664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644761</v>
      </c>
      <c r="X36" s="28">
        <f t="shared" si="2"/>
        <v>15564</v>
      </c>
      <c r="Y36" s="28">
        <f t="shared" si="2"/>
        <v>629197</v>
      </c>
      <c r="Z36" s="29">
        <f>+IF(X36&lt;&gt;0,+(Y36/X36)*100,0)</f>
        <v>4042.6432793626318</v>
      </c>
      <c r="AA36" s="30">
        <f>SUM(AA31:AA35)</f>
        <v>31130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501837</v>
      </c>
      <c r="D38" s="32">
        <f>+D17+D27+D36</f>
        <v>0</v>
      </c>
      <c r="E38" s="33">
        <f t="shared" si="3"/>
        <v>31130</v>
      </c>
      <c r="F38" s="2">
        <f t="shared" si="3"/>
        <v>31130</v>
      </c>
      <c r="G38" s="2">
        <f t="shared" si="3"/>
        <v>288329</v>
      </c>
      <c r="H38" s="2">
        <f t="shared" si="3"/>
        <v>-201450</v>
      </c>
      <c r="I38" s="2">
        <f t="shared" si="3"/>
        <v>53218</v>
      </c>
      <c r="J38" s="2">
        <f t="shared" si="3"/>
        <v>140097</v>
      </c>
      <c r="K38" s="2">
        <f t="shared" si="3"/>
        <v>30576</v>
      </c>
      <c r="L38" s="2">
        <f t="shared" si="3"/>
        <v>437086</v>
      </c>
      <c r="M38" s="2">
        <f t="shared" si="3"/>
        <v>37002</v>
      </c>
      <c r="N38" s="2">
        <f t="shared" si="3"/>
        <v>504664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644761</v>
      </c>
      <c r="X38" s="2">
        <f t="shared" si="3"/>
        <v>15564</v>
      </c>
      <c r="Y38" s="2">
        <f t="shared" si="3"/>
        <v>629197</v>
      </c>
      <c r="Z38" s="34">
        <f>+IF(X38&lt;&gt;0,+(Y38/X38)*100,0)</f>
        <v>4042.6432793626318</v>
      </c>
      <c r="AA38" s="35">
        <f>+AA17+AA27+AA36</f>
        <v>31130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288329</v>
      </c>
      <c r="I39" s="2">
        <f>+H40+I60</f>
        <v>86879</v>
      </c>
      <c r="J39" s="2">
        <f>+G39</f>
        <v>0</v>
      </c>
      <c r="K39" s="2">
        <f>+I40+K60</f>
        <v>140097</v>
      </c>
      <c r="L39" s="2">
        <f>+K40+L60</f>
        <v>170673</v>
      </c>
      <c r="M39" s="2">
        <f>+L40+M60</f>
        <v>607759</v>
      </c>
      <c r="N39" s="2">
        <f>+K39</f>
        <v>140097</v>
      </c>
      <c r="O39" s="2">
        <f>+M40+O60</f>
        <v>644761</v>
      </c>
      <c r="P39" s="2">
        <f>+O40+P60</f>
        <v>644761</v>
      </c>
      <c r="Q39" s="2">
        <f>+P40+Q60</f>
        <v>644761</v>
      </c>
      <c r="R39" s="2">
        <f>+O39</f>
        <v>644761</v>
      </c>
      <c r="S39" s="2">
        <f>+Q40+S60</f>
        <v>644761</v>
      </c>
      <c r="T39" s="2">
        <f>+S40+T60</f>
        <v>644761</v>
      </c>
      <c r="U39" s="2">
        <f>+T40+U60</f>
        <v>644761</v>
      </c>
      <c r="V39" s="2">
        <f>+S39</f>
        <v>644761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501837</v>
      </c>
      <c r="D40" s="43">
        <f t="shared" ref="D40:AA40" si="4">+D38+D39</f>
        <v>0</v>
      </c>
      <c r="E40" s="44">
        <f t="shared" si="4"/>
        <v>31130</v>
      </c>
      <c r="F40" s="45">
        <f t="shared" si="4"/>
        <v>31130</v>
      </c>
      <c r="G40" s="45">
        <f t="shared" si="4"/>
        <v>288329</v>
      </c>
      <c r="H40" s="45">
        <f t="shared" si="4"/>
        <v>86879</v>
      </c>
      <c r="I40" s="45">
        <f t="shared" si="4"/>
        <v>140097</v>
      </c>
      <c r="J40" s="45">
        <f>+I40</f>
        <v>140097</v>
      </c>
      <c r="K40" s="45">
        <f t="shared" si="4"/>
        <v>170673</v>
      </c>
      <c r="L40" s="45">
        <f t="shared" si="4"/>
        <v>607759</v>
      </c>
      <c r="M40" s="45">
        <f t="shared" si="4"/>
        <v>644761</v>
      </c>
      <c r="N40" s="45">
        <f>+M40</f>
        <v>644761</v>
      </c>
      <c r="O40" s="45">
        <f t="shared" si="4"/>
        <v>644761</v>
      </c>
      <c r="P40" s="45">
        <f t="shared" si="4"/>
        <v>644761</v>
      </c>
      <c r="Q40" s="45">
        <f t="shared" si="4"/>
        <v>644761</v>
      </c>
      <c r="R40" s="45">
        <f>+Q40</f>
        <v>644761</v>
      </c>
      <c r="S40" s="45">
        <f t="shared" si="4"/>
        <v>644761</v>
      </c>
      <c r="T40" s="45">
        <f t="shared" si="4"/>
        <v>644761</v>
      </c>
      <c r="U40" s="45">
        <f t="shared" si="4"/>
        <v>644761</v>
      </c>
      <c r="V40" s="45">
        <f>+U40</f>
        <v>644761</v>
      </c>
      <c r="W40" s="45">
        <f>+V40</f>
        <v>644761</v>
      </c>
      <c r="X40" s="45">
        <f t="shared" si="4"/>
        <v>15564</v>
      </c>
      <c r="Y40" s="45">
        <f t="shared" si="4"/>
        <v>629197</v>
      </c>
      <c r="Z40" s="46">
        <f>+IF(X40&lt;&gt;0,+(Y40/X40)*100,0)</f>
        <v>4042.6432793626318</v>
      </c>
      <c r="AA40" s="47">
        <f t="shared" si="4"/>
        <v>31130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6533986</v>
      </c>
      <c r="D7" s="18"/>
      <c r="E7" s="19">
        <v>10551068</v>
      </c>
      <c r="F7" s="20">
        <v>10551068</v>
      </c>
      <c r="G7" s="20"/>
      <c r="H7" s="20">
        <v>493951</v>
      </c>
      <c r="I7" s="20">
        <v>857070</v>
      </c>
      <c r="J7" s="20">
        <v>1351021</v>
      </c>
      <c r="K7" s="20">
        <v>815659</v>
      </c>
      <c r="L7" s="20">
        <v>701298</v>
      </c>
      <c r="M7" s="20">
        <v>404362</v>
      </c>
      <c r="N7" s="20">
        <v>1921319</v>
      </c>
      <c r="O7" s="20"/>
      <c r="P7" s="20"/>
      <c r="Q7" s="20"/>
      <c r="R7" s="20"/>
      <c r="S7" s="20"/>
      <c r="T7" s="20"/>
      <c r="U7" s="20"/>
      <c r="V7" s="20"/>
      <c r="W7" s="20">
        <v>3272340</v>
      </c>
      <c r="X7" s="20">
        <v>5127084</v>
      </c>
      <c r="Y7" s="20">
        <v>-1854744</v>
      </c>
      <c r="Z7" s="21">
        <v>-36.175416669592309</v>
      </c>
      <c r="AA7" s="22">
        <v>10551068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2296065</v>
      </c>
      <c r="F9" s="20">
        <v>2296065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1148028</v>
      </c>
      <c r="Y9" s="20">
        <v>-1148028</v>
      </c>
      <c r="Z9" s="21">
        <v>-100</v>
      </c>
      <c r="AA9" s="22">
        <v>2296065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39182400</v>
      </c>
      <c r="F10" s="20">
        <v>39182400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19591200</v>
      </c>
      <c r="Y10" s="20">
        <v>-19591200</v>
      </c>
      <c r="Z10" s="21">
        <v>-100</v>
      </c>
      <c r="AA10" s="22">
        <v>39182400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6449429</v>
      </c>
      <c r="F11" s="20">
        <v>6449429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3224712</v>
      </c>
      <c r="Y11" s="20">
        <v>-3224712</v>
      </c>
      <c r="Z11" s="21">
        <v>-100</v>
      </c>
      <c r="AA11" s="22">
        <v>6449429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-58224</v>
      </c>
      <c r="D14" s="18"/>
      <c r="E14" s="19">
        <v>-23370151</v>
      </c>
      <c r="F14" s="20">
        <v>-23370151</v>
      </c>
      <c r="G14" s="20"/>
      <c r="H14" s="20">
        <v>-1755305</v>
      </c>
      <c r="I14" s="20">
        <v>-95191</v>
      </c>
      <c r="J14" s="20">
        <v>-1850496</v>
      </c>
      <c r="K14" s="20">
        <v>-147744</v>
      </c>
      <c r="L14" s="20">
        <v>-686239</v>
      </c>
      <c r="M14" s="20">
        <v>-1913860</v>
      </c>
      <c r="N14" s="20">
        <v>-2747843</v>
      </c>
      <c r="O14" s="20"/>
      <c r="P14" s="20"/>
      <c r="Q14" s="20"/>
      <c r="R14" s="20"/>
      <c r="S14" s="20"/>
      <c r="T14" s="20"/>
      <c r="U14" s="20"/>
      <c r="V14" s="20"/>
      <c r="W14" s="20">
        <v>-4598339</v>
      </c>
      <c r="X14" s="20">
        <v>-7745529</v>
      </c>
      <c r="Y14" s="20">
        <v>3147190</v>
      </c>
      <c r="Z14" s="21">
        <v>-40.632344156222253</v>
      </c>
      <c r="AA14" s="22">
        <v>-23370151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6475762</v>
      </c>
      <c r="D17" s="26">
        <f>SUM(D6:D16)</f>
        <v>0</v>
      </c>
      <c r="E17" s="27">
        <f t="shared" si="0"/>
        <v>35108811</v>
      </c>
      <c r="F17" s="28">
        <f t="shared" si="0"/>
        <v>35108811</v>
      </c>
      <c r="G17" s="28">
        <f t="shared" si="0"/>
        <v>0</v>
      </c>
      <c r="H17" s="28">
        <f t="shared" si="0"/>
        <v>-1261354</v>
      </c>
      <c r="I17" s="28">
        <f t="shared" si="0"/>
        <v>761879</v>
      </c>
      <c r="J17" s="28">
        <f t="shared" si="0"/>
        <v>-499475</v>
      </c>
      <c r="K17" s="28">
        <f t="shared" si="0"/>
        <v>667915</v>
      </c>
      <c r="L17" s="28">
        <f t="shared" si="0"/>
        <v>15059</v>
      </c>
      <c r="M17" s="28">
        <f t="shared" si="0"/>
        <v>-1509498</v>
      </c>
      <c r="N17" s="28">
        <f t="shared" si="0"/>
        <v>-826524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-1325999</v>
      </c>
      <c r="X17" s="28">
        <f t="shared" si="0"/>
        <v>21345495</v>
      </c>
      <c r="Y17" s="28">
        <f t="shared" si="0"/>
        <v>-22671494</v>
      </c>
      <c r="Z17" s="29">
        <f>+IF(X17&lt;&gt;0,+(Y17/X17)*100,0)</f>
        <v>-106.21207894218429</v>
      </c>
      <c r="AA17" s="30">
        <f>SUM(AA6:AA16)</f>
        <v>35108811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-876281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-876281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5599481</v>
      </c>
      <c r="D38" s="32">
        <f>+D17+D27+D36</f>
        <v>0</v>
      </c>
      <c r="E38" s="33">
        <f t="shared" si="3"/>
        <v>34108811</v>
      </c>
      <c r="F38" s="2">
        <f t="shared" si="3"/>
        <v>34108811</v>
      </c>
      <c r="G38" s="2">
        <f t="shared" si="3"/>
        <v>0</v>
      </c>
      <c r="H38" s="2">
        <f t="shared" si="3"/>
        <v>-1261354</v>
      </c>
      <c r="I38" s="2">
        <f t="shared" si="3"/>
        <v>761879</v>
      </c>
      <c r="J38" s="2">
        <f t="shared" si="3"/>
        <v>-499475</v>
      </c>
      <c r="K38" s="2">
        <f t="shared" si="3"/>
        <v>667915</v>
      </c>
      <c r="L38" s="2">
        <f t="shared" si="3"/>
        <v>15059</v>
      </c>
      <c r="M38" s="2">
        <f t="shared" si="3"/>
        <v>-1509498</v>
      </c>
      <c r="N38" s="2">
        <f t="shared" si="3"/>
        <v>-826524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-1325999</v>
      </c>
      <c r="X38" s="2">
        <f t="shared" si="3"/>
        <v>20845497</v>
      </c>
      <c r="Y38" s="2">
        <f t="shared" si="3"/>
        <v>-22171496</v>
      </c>
      <c r="Z38" s="34">
        <f>+IF(X38&lt;&gt;0,+(Y38/X38)*100,0)</f>
        <v>-106.36108124454888</v>
      </c>
      <c r="AA38" s="35">
        <f>+AA17+AA27+AA36</f>
        <v>34108811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-1261354</v>
      </c>
      <c r="J39" s="2">
        <f>+G39</f>
        <v>0</v>
      </c>
      <c r="K39" s="2">
        <f>+I40+K60</f>
        <v>-499475</v>
      </c>
      <c r="L39" s="2">
        <f>+K40+L60</f>
        <v>168440</v>
      </c>
      <c r="M39" s="2">
        <f>+L40+M60</f>
        <v>183499</v>
      </c>
      <c r="N39" s="2">
        <f>+K39</f>
        <v>-499475</v>
      </c>
      <c r="O39" s="2">
        <f>+M40+O60</f>
        <v>-1325999</v>
      </c>
      <c r="P39" s="2">
        <f>+O40+P60</f>
        <v>-1325999</v>
      </c>
      <c r="Q39" s="2">
        <f>+P40+Q60</f>
        <v>-1325999</v>
      </c>
      <c r="R39" s="2">
        <f>+O39</f>
        <v>-1325999</v>
      </c>
      <c r="S39" s="2">
        <f>+Q40+S60</f>
        <v>-1325999</v>
      </c>
      <c r="T39" s="2">
        <f>+S40+T60</f>
        <v>-1325999</v>
      </c>
      <c r="U39" s="2">
        <f>+T40+U60</f>
        <v>-1325999</v>
      </c>
      <c r="V39" s="2">
        <f>+S39</f>
        <v>-1325999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5599481</v>
      </c>
      <c r="D40" s="43">
        <f t="shared" ref="D40:AA40" si="4">+D38+D39</f>
        <v>0</v>
      </c>
      <c r="E40" s="44">
        <f t="shared" si="4"/>
        <v>34108811</v>
      </c>
      <c r="F40" s="45">
        <f t="shared" si="4"/>
        <v>34108811</v>
      </c>
      <c r="G40" s="45">
        <f t="shared" si="4"/>
        <v>0</v>
      </c>
      <c r="H40" s="45">
        <f t="shared" si="4"/>
        <v>-1261354</v>
      </c>
      <c r="I40" s="45">
        <f t="shared" si="4"/>
        <v>-499475</v>
      </c>
      <c r="J40" s="45">
        <f>+I40</f>
        <v>-499475</v>
      </c>
      <c r="K40" s="45">
        <f t="shared" si="4"/>
        <v>168440</v>
      </c>
      <c r="L40" s="45">
        <f t="shared" si="4"/>
        <v>183499</v>
      </c>
      <c r="M40" s="45">
        <f t="shared" si="4"/>
        <v>-1325999</v>
      </c>
      <c r="N40" s="45">
        <f>+M40</f>
        <v>-1325999</v>
      </c>
      <c r="O40" s="45">
        <f t="shared" si="4"/>
        <v>-1325999</v>
      </c>
      <c r="P40" s="45">
        <f t="shared" si="4"/>
        <v>-1325999</v>
      </c>
      <c r="Q40" s="45">
        <f t="shared" si="4"/>
        <v>-1325999</v>
      </c>
      <c r="R40" s="45">
        <f>+Q40</f>
        <v>-1325999</v>
      </c>
      <c r="S40" s="45">
        <f t="shared" si="4"/>
        <v>-1325999</v>
      </c>
      <c r="T40" s="45">
        <f t="shared" si="4"/>
        <v>-1325999</v>
      </c>
      <c r="U40" s="45">
        <f t="shared" si="4"/>
        <v>-1325999</v>
      </c>
      <c r="V40" s="45">
        <f>+U40</f>
        <v>-1325999</v>
      </c>
      <c r="W40" s="45">
        <f>+V40</f>
        <v>-1325999</v>
      </c>
      <c r="X40" s="45">
        <f t="shared" si="4"/>
        <v>20845497</v>
      </c>
      <c r="Y40" s="45">
        <f t="shared" si="4"/>
        <v>-22171496</v>
      </c>
      <c r="Z40" s="46">
        <f>+IF(X40&lt;&gt;0,+(Y40/X40)*100,0)</f>
        <v>-106.36108124454888</v>
      </c>
      <c r="AA40" s="47">
        <f t="shared" si="4"/>
        <v>34108811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20279210</v>
      </c>
      <c r="F7" s="20">
        <v>20279210</v>
      </c>
      <c r="G7" s="20"/>
      <c r="H7" s="20">
        <v>397482</v>
      </c>
      <c r="I7" s="20">
        <v>352298</v>
      </c>
      <c r="J7" s="20">
        <v>749780</v>
      </c>
      <c r="K7" s="20">
        <v>484660</v>
      </c>
      <c r="L7" s="20">
        <v>457092</v>
      </c>
      <c r="M7" s="20">
        <v>395921</v>
      </c>
      <c r="N7" s="20">
        <v>1337673</v>
      </c>
      <c r="O7" s="20"/>
      <c r="P7" s="20"/>
      <c r="Q7" s="20"/>
      <c r="R7" s="20"/>
      <c r="S7" s="20"/>
      <c r="T7" s="20"/>
      <c r="U7" s="20"/>
      <c r="V7" s="20"/>
      <c r="W7" s="20">
        <v>2087453</v>
      </c>
      <c r="X7" s="20">
        <v>10139610</v>
      </c>
      <c r="Y7" s="20">
        <v>-8052157</v>
      </c>
      <c r="Z7" s="21">
        <v>-79.412886688935771</v>
      </c>
      <c r="AA7" s="22">
        <v>20279210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4197915</v>
      </c>
      <c r="F9" s="20">
        <v>4197915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2980520</v>
      </c>
      <c r="Y9" s="20">
        <v>-2980520</v>
      </c>
      <c r="Z9" s="21">
        <v>-100</v>
      </c>
      <c r="AA9" s="22">
        <v>4197915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12384000</v>
      </c>
      <c r="F10" s="20">
        <v>12384000</v>
      </c>
      <c r="G10" s="20"/>
      <c r="H10" s="20">
        <v>5384000</v>
      </c>
      <c r="I10" s="20"/>
      <c r="J10" s="20">
        <v>5384000</v>
      </c>
      <c r="K10" s="20">
        <v>4000000</v>
      </c>
      <c r="L10" s="20"/>
      <c r="M10" s="20"/>
      <c r="N10" s="20">
        <v>4000000</v>
      </c>
      <c r="O10" s="20"/>
      <c r="P10" s="20"/>
      <c r="Q10" s="20"/>
      <c r="R10" s="20"/>
      <c r="S10" s="20"/>
      <c r="T10" s="20"/>
      <c r="U10" s="20"/>
      <c r="V10" s="20"/>
      <c r="W10" s="20">
        <v>9384000</v>
      </c>
      <c r="X10" s="20">
        <v>8792640</v>
      </c>
      <c r="Y10" s="20">
        <v>591360</v>
      </c>
      <c r="Z10" s="21">
        <v>6.7256250682388909</v>
      </c>
      <c r="AA10" s="22">
        <v>12384000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-51623166</v>
      </c>
      <c r="F14" s="20">
        <v>-51623166</v>
      </c>
      <c r="G14" s="20"/>
      <c r="H14" s="20">
        <v>-2430092</v>
      </c>
      <c r="I14" s="20">
        <v>-929440</v>
      </c>
      <c r="J14" s="20">
        <v>-3359532</v>
      </c>
      <c r="K14" s="20">
        <v>-1709686</v>
      </c>
      <c r="L14" s="20">
        <v>-285347</v>
      </c>
      <c r="M14" s="20">
        <v>-1392046</v>
      </c>
      <c r="N14" s="20">
        <v>-3387079</v>
      </c>
      <c r="O14" s="20"/>
      <c r="P14" s="20"/>
      <c r="Q14" s="20"/>
      <c r="R14" s="20"/>
      <c r="S14" s="20"/>
      <c r="T14" s="20"/>
      <c r="U14" s="20"/>
      <c r="V14" s="20"/>
      <c r="W14" s="20">
        <v>-6746611</v>
      </c>
      <c r="X14" s="20">
        <v>-25811592</v>
      </c>
      <c r="Y14" s="20">
        <v>19064981</v>
      </c>
      <c r="Z14" s="21">
        <v>-73.862088785534809</v>
      </c>
      <c r="AA14" s="22">
        <v>-51623166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-14762041</v>
      </c>
      <c r="F17" s="28">
        <f t="shared" si="0"/>
        <v>-14762041</v>
      </c>
      <c r="G17" s="28">
        <f t="shared" si="0"/>
        <v>0</v>
      </c>
      <c r="H17" s="28">
        <f t="shared" si="0"/>
        <v>3351390</v>
      </c>
      <c r="I17" s="28">
        <f t="shared" si="0"/>
        <v>-577142</v>
      </c>
      <c r="J17" s="28">
        <f t="shared" si="0"/>
        <v>2774248</v>
      </c>
      <c r="K17" s="28">
        <f t="shared" si="0"/>
        <v>2774974</v>
      </c>
      <c r="L17" s="28">
        <f t="shared" si="0"/>
        <v>171745</v>
      </c>
      <c r="M17" s="28">
        <f t="shared" si="0"/>
        <v>-996125</v>
      </c>
      <c r="N17" s="28">
        <f t="shared" si="0"/>
        <v>1950594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4724842</v>
      </c>
      <c r="X17" s="28">
        <f t="shared" si="0"/>
        <v>-3898822</v>
      </c>
      <c r="Y17" s="28">
        <f t="shared" si="0"/>
        <v>8623664</v>
      </c>
      <c r="Z17" s="29">
        <f>+IF(X17&lt;&gt;0,+(Y17/X17)*100,0)</f>
        <v>-221.18639937909452</v>
      </c>
      <c r="AA17" s="30">
        <f>SUM(AA6:AA16)</f>
        <v>-14762041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-14762041</v>
      </c>
      <c r="F38" s="2">
        <f t="shared" si="3"/>
        <v>-14762041</v>
      </c>
      <c r="G38" s="2">
        <f t="shared" si="3"/>
        <v>0</v>
      </c>
      <c r="H38" s="2">
        <f t="shared" si="3"/>
        <v>3351390</v>
      </c>
      <c r="I38" s="2">
        <f t="shared" si="3"/>
        <v>-577142</v>
      </c>
      <c r="J38" s="2">
        <f t="shared" si="3"/>
        <v>2774248</v>
      </c>
      <c r="K38" s="2">
        <f t="shared" si="3"/>
        <v>2774974</v>
      </c>
      <c r="L38" s="2">
        <f t="shared" si="3"/>
        <v>171745</v>
      </c>
      <c r="M38" s="2">
        <f t="shared" si="3"/>
        <v>-996125</v>
      </c>
      <c r="N38" s="2">
        <f t="shared" si="3"/>
        <v>1950594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4724842</v>
      </c>
      <c r="X38" s="2">
        <f t="shared" si="3"/>
        <v>-3898822</v>
      </c>
      <c r="Y38" s="2">
        <f t="shared" si="3"/>
        <v>8623664</v>
      </c>
      <c r="Z38" s="34">
        <f>+IF(X38&lt;&gt;0,+(Y38/X38)*100,0)</f>
        <v>-221.18639937909452</v>
      </c>
      <c r="AA38" s="35">
        <f>+AA17+AA27+AA36</f>
        <v>-14762041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-18301441</v>
      </c>
      <c r="I39" s="2">
        <f>+H40+I60</f>
        <v>-14950051</v>
      </c>
      <c r="J39" s="2">
        <f>+G39</f>
        <v>0</v>
      </c>
      <c r="K39" s="2">
        <f>+I40+K60</f>
        <v>-15527193</v>
      </c>
      <c r="L39" s="2">
        <f>+K40+L60</f>
        <v>-12752219</v>
      </c>
      <c r="M39" s="2">
        <f>+L40+M60</f>
        <v>-12580474</v>
      </c>
      <c r="N39" s="2">
        <f>+K39</f>
        <v>-15527193</v>
      </c>
      <c r="O39" s="2">
        <f>+M40+O60</f>
        <v>-13576599</v>
      </c>
      <c r="P39" s="2">
        <f>+O40+P60</f>
        <v>-13576599</v>
      </c>
      <c r="Q39" s="2">
        <f>+P40+Q60</f>
        <v>-13576599</v>
      </c>
      <c r="R39" s="2">
        <f>+O39</f>
        <v>-13576599</v>
      </c>
      <c r="S39" s="2">
        <f>+Q40+S60</f>
        <v>-13576599</v>
      </c>
      <c r="T39" s="2">
        <f>+S40+T60</f>
        <v>-13576599</v>
      </c>
      <c r="U39" s="2">
        <f>+T40+U60</f>
        <v>-13576599</v>
      </c>
      <c r="V39" s="2">
        <f>+S39</f>
        <v>-13576599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-14762041</v>
      </c>
      <c r="F40" s="45">
        <f t="shared" si="4"/>
        <v>-14762041</v>
      </c>
      <c r="G40" s="45">
        <f t="shared" si="4"/>
        <v>0</v>
      </c>
      <c r="H40" s="45">
        <f t="shared" si="4"/>
        <v>-14950051</v>
      </c>
      <c r="I40" s="45">
        <f t="shared" si="4"/>
        <v>-15527193</v>
      </c>
      <c r="J40" s="45">
        <f>+I40</f>
        <v>-15527193</v>
      </c>
      <c r="K40" s="45">
        <f t="shared" si="4"/>
        <v>-12752219</v>
      </c>
      <c r="L40" s="45">
        <f t="shared" si="4"/>
        <v>-12580474</v>
      </c>
      <c r="M40" s="45">
        <f t="shared" si="4"/>
        <v>-13576599</v>
      </c>
      <c r="N40" s="45">
        <f>+M40</f>
        <v>-13576599</v>
      </c>
      <c r="O40" s="45">
        <f t="shared" si="4"/>
        <v>-13576599</v>
      </c>
      <c r="P40" s="45">
        <f t="shared" si="4"/>
        <v>-13576599</v>
      </c>
      <c r="Q40" s="45">
        <f t="shared" si="4"/>
        <v>-13576599</v>
      </c>
      <c r="R40" s="45">
        <f>+Q40</f>
        <v>-13576599</v>
      </c>
      <c r="S40" s="45">
        <f t="shared" si="4"/>
        <v>-13576599</v>
      </c>
      <c r="T40" s="45">
        <f t="shared" si="4"/>
        <v>-13576599</v>
      </c>
      <c r="U40" s="45">
        <f t="shared" si="4"/>
        <v>-13576599</v>
      </c>
      <c r="V40" s="45">
        <f>+U40</f>
        <v>-13576599</v>
      </c>
      <c r="W40" s="45">
        <f>+V40</f>
        <v>-13576599</v>
      </c>
      <c r="X40" s="45">
        <f t="shared" si="4"/>
        <v>-3898822</v>
      </c>
      <c r="Y40" s="45">
        <f t="shared" si="4"/>
        <v>8623664</v>
      </c>
      <c r="Z40" s="46">
        <f>+IF(X40&lt;&gt;0,+(Y40/X40)*100,0)</f>
        <v>-221.18639937909452</v>
      </c>
      <c r="AA40" s="47">
        <f t="shared" si="4"/>
        <v>-14762041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-18301441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13559</v>
      </c>
      <c r="H33" s="36">
        <v>56582</v>
      </c>
      <c r="I33" s="36">
        <v>17988</v>
      </c>
      <c r="J33" s="36">
        <v>88129</v>
      </c>
      <c r="K33" s="20">
        <v>59082</v>
      </c>
      <c r="L33" s="20">
        <v>45649</v>
      </c>
      <c r="M33" s="20">
        <v>32982</v>
      </c>
      <c r="N33" s="20">
        <v>137713</v>
      </c>
      <c r="O33" s="36"/>
      <c r="P33" s="36"/>
      <c r="Q33" s="36"/>
      <c r="R33" s="20"/>
      <c r="S33" s="20"/>
      <c r="T33" s="20"/>
      <c r="U33" s="20"/>
      <c r="V33" s="36"/>
      <c r="W33" s="36">
        <v>225842</v>
      </c>
      <c r="X33" s="36"/>
      <c r="Y33" s="20">
        <v>225842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13559</v>
      </c>
      <c r="H36" s="28">
        <f t="shared" si="2"/>
        <v>56582</v>
      </c>
      <c r="I36" s="28">
        <f t="shared" si="2"/>
        <v>17988</v>
      </c>
      <c r="J36" s="28">
        <f t="shared" si="2"/>
        <v>88129</v>
      </c>
      <c r="K36" s="28">
        <f t="shared" si="2"/>
        <v>59082</v>
      </c>
      <c r="L36" s="28">
        <f t="shared" si="2"/>
        <v>45649</v>
      </c>
      <c r="M36" s="28">
        <f t="shared" si="2"/>
        <v>32982</v>
      </c>
      <c r="N36" s="28">
        <f t="shared" si="2"/>
        <v>137713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225842</v>
      </c>
      <c r="X36" s="28">
        <f t="shared" si="2"/>
        <v>0</v>
      </c>
      <c r="Y36" s="28">
        <f t="shared" si="2"/>
        <v>225842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13559</v>
      </c>
      <c r="H38" s="2">
        <f t="shared" si="3"/>
        <v>56582</v>
      </c>
      <c r="I38" s="2">
        <f t="shared" si="3"/>
        <v>17988</v>
      </c>
      <c r="J38" s="2">
        <f t="shared" si="3"/>
        <v>88129</v>
      </c>
      <c r="K38" s="2">
        <f t="shared" si="3"/>
        <v>59082</v>
      </c>
      <c r="L38" s="2">
        <f t="shared" si="3"/>
        <v>45649</v>
      </c>
      <c r="M38" s="2">
        <f t="shared" si="3"/>
        <v>32982</v>
      </c>
      <c r="N38" s="2">
        <f t="shared" si="3"/>
        <v>137713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225842</v>
      </c>
      <c r="X38" s="2">
        <f t="shared" si="3"/>
        <v>0</v>
      </c>
      <c r="Y38" s="2">
        <f t="shared" si="3"/>
        <v>225842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13559</v>
      </c>
      <c r="I39" s="2">
        <f>+H40+I60</f>
        <v>70141</v>
      </c>
      <c r="J39" s="2">
        <f>+G39</f>
        <v>0</v>
      </c>
      <c r="K39" s="2">
        <f>+I40+K60</f>
        <v>88129</v>
      </c>
      <c r="L39" s="2">
        <f>+K40+L60</f>
        <v>147211</v>
      </c>
      <c r="M39" s="2">
        <f>+L40+M60</f>
        <v>192860</v>
      </c>
      <c r="N39" s="2">
        <f>+K39</f>
        <v>88129</v>
      </c>
      <c r="O39" s="2">
        <f>+M40+O60</f>
        <v>225842</v>
      </c>
      <c r="P39" s="2">
        <f>+O40+P60</f>
        <v>225842</v>
      </c>
      <c r="Q39" s="2">
        <f>+P40+Q60</f>
        <v>225842</v>
      </c>
      <c r="R39" s="2">
        <f>+O39</f>
        <v>225842</v>
      </c>
      <c r="S39" s="2">
        <f>+Q40+S60</f>
        <v>225842</v>
      </c>
      <c r="T39" s="2">
        <f>+S40+T60</f>
        <v>225842</v>
      </c>
      <c r="U39" s="2">
        <f>+T40+U60</f>
        <v>225842</v>
      </c>
      <c r="V39" s="2">
        <f>+S39</f>
        <v>225842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13559</v>
      </c>
      <c r="H40" s="45">
        <f t="shared" si="4"/>
        <v>70141</v>
      </c>
      <c r="I40" s="45">
        <f t="shared" si="4"/>
        <v>88129</v>
      </c>
      <c r="J40" s="45">
        <f>+I40</f>
        <v>88129</v>
      </c>
      <c r="K40" s="45">
        <f t="shared" si="4"/>
        <v>147211</v>
      </c>
      <c r="L40" s="45">
        <f t="shared" si="4"/>
        <v>192860</v>
      </c>
      <c r="M40" s="45">
        <f t="shared" si="4"/>
        <v>225842</v>
      </c>
      <c r="N40" s="45">
        <f>+M40</f>
        <v>225842</v>
      </c>
      <c r="O40" s="45">
        <f t="shared" si="4"/>
        <v>225842</v>
      </c>
      <c r="P40" s="45">
        <f t="shared" si="4"/>
        <v>225842</v>
      </c>
      <c r="Q40" s="45">
        <f t="shared" si="4"/>
        <v>225842</v>
      </c>
      <c r="R40" s="45">
        <f>+Q40</f>
        <v>225842</v>
      </c>
      <c r="S40" s="45">
        <f t="shared" si="4"/>
        <v>225842</v>
      </c>
      <c r="T40" s="45">
        <f t="shared" si="4"/>
        <v>225842</v>
      </c>
      <c r="U40" s="45">
        <f t="shared" si="4"/>
        <v>225842</v>
      </c>
      <c r="V40" s="45">
        <f>+U40</f>
        <v>225842</v>
      </c>
      <c r="W40" s="45">
        <f>+V40</f>
        <v>225842</v>
      </c>
      <c r="X40" s="45">
        <f t="shared" si="4"/>
        <v>0</v>
      </c>
      <c r="Y40" s="45">
        <f t="shared" si="4"/>
        <v>225842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-81501631</v>
      </c>
      <c r="D14" s="18"/>
      <c r="E14" s="19">
        <v>-64589718</v>
      </c>
      <c r="F14" s="20">
        <v>-64589718</v>
      </c>
      <c r="G14" s="20">
        <v>-11012830</v>
      </c>
      <c r="H14" s="20">
        <v>-4562443</v>
      </c>
      <c r="I14" s="20">
        <v>-4854291</v>
      </c>
      <c r="J14" s="20">
        <v>-20429564</v>
      </c>
      <c r="K14" s="20">
        <v>-4879624</v>
      </c>
      <c r="L14" s="20">
        <v>-5751659</v>
      </c>
      <c r="M14" s="20">
        <v>-11954888</v>
      </c>
      <c r="N14" s="20">
        <v>-22586171</v>
      </c>
      <c r="O14" s="20"/>
      <c r="P14" s="20"/>
      <c r="Q14" s="20"/>
      <c r="R14" s="20"/>
      <c r="S14" s="20"/>
      <c r="T14" s="20"/>
      <c r="U14" s="20"/>
      <c r="V14" s="20"/>
      <c r="W14" s="20">
        <v>-43015735</v>
      </c>
      <c r="X14" s="20">
        <v>-32294862</v>
      </c>
      <c r="Y14" s="20">
        <v>-10720873</v>
      </c>
      <c r="Z14" s="21">
        <v>33.196837936635241</v>
      </c>
      <c r="AA14" s="22">
        <v>-64589718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-81501631</v>
      </c>
      <c r="D17" s="26">
        <f>SUM(D6:D16)</f>
        <v>0</v>
      </c>
      <c r="E17" s="27">
        <f t="shared" si="0"/>
        <v>-64589718</v>
      </c>
      <c r="F17" s="28">
        <f t="shared" si="0"/>
        <v>-64589718</v>
      </c>
      <c r="G17" s="28">
        <f t="shared" si="0"/>
        <v>-11012830</v>
      </c>
      <c r="H17" s="28">
        <f t="shared" si="0"/>
        <v>-4562443</v>
      </c>
      <c r="I17" s="28">
        <f t="shared" si="0"/>
        <v>-4854291</v>
      </c>
      <c r="J17" s="28">
        <f t="shared" si="0"/>
        <v>-20429564</v>
      </c>
      <c r="K17" s="28">
        <f t="shared" si="0"/>
        <v>-4879624</v>
      </c>
      <c r="L17" s="28">
        <f t="shared" si="0"/>
        <v>-5751659</v>
      </c>
      <c r="M17" s="28">
        <f t="shared" si="0"/>
        <v>-11954888</v>
      </c>
      <c r="N17" s="28">
        <f t="shared" si="0"/>
        <v>-22586171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-43015735</v>
      </c>
      <c r="X17" s="28">
        <f t="shared" si="0"/>
        <v>-32294862</v>
      </c>
      <c r="Y17" s="28">
        <f t="shared" si="0"/>
        <v>-10720873</v>
      </c>
      <c r="Z17" s="29">
        <f>+IF(X17&lt;&gt;0,+(Y17/X17)*100,0)</f>
        <v>33.196837936635241</v>
      </c>
      <c r="AA17" s="30">
        <f>SUM(AA6:AA16)</f>
        <v>-64589718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-81501631</v>
      </c>
      <c r="D38" s="32">
        <f>+D17+D27+D36</f>
        <v>0</v>
      </c>
      <c r="E38" s="33">
        <f t="shared" si="3"/>
        <v>-64589718</v>
      </c>
      <c r="F38" s="2">
        <f t="shared" si="3"/>
        <v>-64589718</v>
      </c>
      <c r="G38" s="2">
        <f t="shared" si="3"/>
        <v>-11012830</v>
      </c>
      <c r="H38" s="2">
        <f t="shared" si="3"/>
        <v>-4562443</v>
      </c>
      <c r="I38" s="2">
        <f t="shared" si="3"/>
        <v>-4854291</v>
      </c>
      <c r="J38" s="2">
        <f t="shared" si="3"/>
        <v>-20429564</v>
      </c>
      <c r="K38" s="2">
        <f t="shared" si="3"/>
        <v>-4879624</v>
      </c>
      <c r="L38" s="2">
        <f t="shared" si="3"/>
        <v>-5751659</v>
      </c>
      <c r="M38" s="2">
        <f t="shared" si="3"/>
        <v>-11954888</v>
      </c>
      <c r="N38" s="2">
        <f t="shared" si="3"/>
        <v>-22586171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-43015735</v>
      </c>
      <c r="X38" s="2">
        <f t="shared" si="3"/>
        <v>-32294862</v>
      </c>
      <c r="Y38" s="2">
        <f t="shared" si="3"/>
        <v>-10720873</v>
      </c>
      <c r="Z38" s="34">
        <f>+IF(X38&lt;&gt;0,+(Y38/X38)*100,0)</f>
        <v>33.196837936635241</v>
      </c>
      <c r="AA38" s="35">
        <f>+AA17+AA27+AA36</f>
        <v>-64589718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-11012830</v>
      </c>
      <c r="I39" s="2">
        <f>+H40+I60</f>
        <v>-15575273</v>
      </c>
      <c r="J39" s="2">
        <f>+G39</f>
        <v>0</v>
      </c>
      <c r="K39" s="2">
        <f>+I40+K60</f>
        <v>-20429564</v>
      </c>
      <c r="L39" s="2">
        <f>+K40+L60</f>
        <v>-25309188</v>
      </c>
      <c r="M39" s="2">
        <f>+L40+M60</f>
        <v>-31060847</v>
      </c>
      <c r="N39" s="2">
        <f>+K39</f>
        <v>-20429564</v>
      </c>
      <c r="O39" s="2">
        <f>+M40+O60</f>
        <v>-43015735</v>
      </c>
      <c r="P39" s="2">
        <f>+O40+P60</f>
        <v>-43015735</v>
      </c>
      <c r="Q39" s="2">
        <f>+P40+Q60</f>
        <v>-43015735</v>
      </c>
      <c r="R39" s="2">
        <f>+O39</f>
        <v>-43015735</v>
      </c>
      <c r="S39" s="2">
        <f>+Q40+S60</f>
        <v>-43015735</v>
      </c>
      <c r="T39" s="2">
        <f>+S40+T60</f>
        <v>-43015735</v>
      </c>
      <c r="U39" s="2">
        <f>+T40+U60</f>
        <v>-43015735</v>
      </c>
      <c r="V39" s="2">
        <f>+S39</f>
        <v>-43015735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-81501631</v>
      </c>
      <c r="D40" s="43">
        <f t="shared" ref="D40:AA40" si="4">+D38+D39</f>
        <v>0</v>
      </c>
      <c r="E40" s="44">
        <f t="shared" si="4"/>
        <v>-64589718</v>
      </c>
      <c r="F40" s="45">
        <f t="shared" si="4"/>
        <v>-64589718</v>
      </c>
      <c r="G40" s="45">
        <f t="shared" si="4"/>
        <v>-11012830</v>
      </c>
      <c r="H40" s="45">
        <f t="shared" si="4"/>
        <v>-15575273</v>
      </c>
      <c r="I40" s="45">
        <f t="shared" si="4"/>
        <v>-20429564</v>
      </c>
      <c r="J40" s="45">
        <f>+I40</f>
        <v>-20429564</v>
      </c>
      <c r="K40" s="45">
        <f t="shared" si="4"/>
        <v>-25309188</v>
      </c>
      <c r="L40" s="45">
        <f t="shared" si="4"/>
        <v>-31060847</v>
      </c>
      <c r="M40" s="45">
        <f t="shared" si="4"/>
        <v>-43015735</v>
      </c>
      <c r="N40" s="45">
        <f>+M40</f>
        <v>-43015735</v>
      </c>
      <c r="O40" s="45">
        <f t="shared" si="4"/>
        <v>-43015735</v>
      </c>
      <c r="P40" s="45">
        <f t="shared" si="4"/>
        <v>-43015735</v>
      </c>
      <c r="Q40" s="45">
        <f t="shared" si="4"/>
        <v>-43015735</v>
      </c>
      <c r="R40" s="45">
        <f>+Q40</f>
        <v>-43015735</v>
      </c>
      <c r="S40" s="45">
        <f t="shared" si="4"/>
        <v>-43015735</v>
      </c>
      <c r="T40" s="45">
        <f t="shared" si="4"/>
        <v>-43015735</v>
      </c>
      <c r="U40" s="45">
        <f t="shared" si="4"/>
        <v>-43015735</v>
      </c>
      <c r="V40" s="45">
        <f>+U40</f>
        <v>-43015735</v>
      </c>
      <c r="W40" s="45">
        <f>+V40</f>
        <v>-43015735</v>
      </c>
      <c r="X40" s="45">
        <f t="shared" si="4"/>
        <v>-32294862</v>
      </c>
      <c r="Y40" s="45">
        <f t="shared" si="4"/>
        <v>-10720873</v>
      </c>
      <c r="Z40" s="46">
        <f>+IF(X40&lt;&gt;0,+(Y40/X40)*100,0)</f>
        <v>33.196837936635241</v>
      </c>
      <c r="AA40" s="47">
        <f t="shared" si="4"/>
        <v>-64589718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-275819430</v>
      </c>
      <c r="D14" s="18"/>
      <c r="E14" s="19">
        <v>-230284400</v>
      </c>
      <c r="F14" s="20">
        <v>-230284400</v>
      </c>
      <c r="G14" s="20">
        <v>-12670897</v>
      </c>
      <c r="H14" s="20">
        <v>-19579315</v>
      </c>
      <c r="I14" s="20">
        <v>-1298029</v>
      </c>
      <c r="J14" s="20">
        <v>-33548241</v>
      </c>
      <c r="K14" s="20">
        <v>-44526184</v>
      </c>
      <c r="L14" s="20">
        <v>-23016837</v>
      </c>
      <c r="M14" s="20">
        <v>-22613701</v>
      </c>
      <c r="N14" s="20">
        <v>-90156722</v>
      </c>
      <c r="O14" s="20"/>
      <c r="P14" s="20"/>
      <c r="Q14" s="20"/>
      <c r="R14" s="20"/>
      <c r="S14" s="20"/>
      <c r="T14" s="20"/>
      <c r="U14" s="20"/>
      <c r="V14" s="20"/>
      <c r="W14" s="20">
        <v>-123704963</v>
      </c>
      <c r="X14" s="20">
        <v>-115142214</v>
      </c>
      <c r="Y14" s="20">
        <v>-8562749</v>
      </c>
      <c r="Z14" s="21">
        <v>7.4366721834964888</v>
      </c>
      <c r="AA14" s="22">
        <v>-230284400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-275819430</v>
      </c>
      <c r="D17" s="26">
        <f>SUM(D6:D16)</f>
        <v>0</v>
      </c>
      <c r="E17" s="27">
        <f t="shared" si="0"/>
        <v>-230284400</v>
      </c>
      <c r="F17" s="28">
        <f t="shared" si="0"/>
        <v>-230284400</v>
      </c>
      <c r="G17" s="28">
        <f t="shared" si="0"/>
        <v>-12670897</v>
      </c>
      <c r="H17" s="28">
        <f t="shared" si="0"/>
        <v>-19579315</v>
      </c>
      <c r="I17" s="28">
        <f t="shared" si="0"/>
        <v>-1298029</v>
      </c>
      <c r="J17" s="28">
        <f t="shared" si="0"/>
        <v>-33548241</v>
      </c>
      <c r="K17" s="28">
        <f t="shared" si="0"/>
        <v>-44526184</v>
      </c>
      <c r="L17" s="28">
        <f t="shared" si="0"/>
        <v>-23016837</v>
      </c>
      <c r="M17" s="28">
        <f t="shared" si="0"/>
        <v>-22613701</v>
      </c>
      <c r="N17" s="28">
        <f t="shared" si="0"/>
        <v>-90156722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-123704963</v>
      </c>
      <c r="X17" s="28">
        <f t="shared" si="0"/>
        <v>-115142214</v>
      </c>
      <c r="Y17" s="28">
        <f t="shared" si="0"/>
        <v>-8562749</v>
      </c>
      <c r="Z17" s="29">
        <f>+IF(X17&lt;&gt;0,+(Y17/X17)*100,0)</f>
        <v>7.4366721834964888</v>
      </c>
      <c r="AA17" s="30">
        <f>SUM(AA6:AA16)</f>
        <v>-230284400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1076285</v>
      </c>
      <c r="D33" s="18"/>
      <c r="E33" s="19">
        <v>209200</v>
      </c>
      <c r="F33" s="20">
        <v>209200</v>
      </c>
      <c r="G33" s="20">
        <v>210492</v>
      </c>
      <c r="H33" s="36">
        <v>79085</v>
      </c>
      <c r="I33" s="36">
        <v>145130</v>
      </c>
      <c r="J33" s="36">
        <v>434707</v>
      </c>
      <c r="K33" s="20">
        <v>-91371</v>
      </c>
      <c r="L33" s="20">
        <v>66165</v>
      </c>
      <c r="M33" s="20">
        <v>79194</v>
      </c>
      <c r="N33" s="20">
        <v>53988</v>
      </c>
      <c r="O33" s="36"/>
      <c r="P33" s="36"/>
      <c r="Q33" s="36"/>
      <c r="R33" s="20"/>
      <c r="S33" s="20"/>
      <c r="T33" s="20"/>
      <c r="U33" s="20"/>
      <c r="V33" s="36"/>
      <c r="W33" s="36">
        <v>488695</v>
      </c>
      <c r="X33" s="36">
        <v>104598</v>
      </c>
      <c r="Y33" s="20">
        <v>384097</v>
      </c>
      <c r="Z33" s="21">
        <v>367.21256620585478</v>
      </c>
      <c r="AA33" s="22">
        <v>209200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1076285</v>
      </c>
      <c r="D36" s="26">
        <f>SUM(D31:D35)</f>
        <v>0</v>
      </c>
      <c r="E36" s="27">
        <f t="shared" si="2"/>
        <v>209200</v>
      </c>
      <c r="F36" s="28">
        <f t="shared" si="2"/>
        <v>209200</v>
      </c>
      <c r="G36" s="28">
        <f t="shared" si="2"/>
        <v>210492</v>
      </c>
      <c r="H36" s="28">
        <f t="shared" si="2"/>
        <v>79085</v>
      </c>
      <c r="I36" s="28">
        <f t="shared" si="2"/>
        <v>145130</v>
      </c>
      <c r="J36" s="28">
        <f t="shared" si="2"/>
        <v>434707</v>
      </c>
      <c r="K36" s="28">
        <f t="shared" si="2"/>
        <v>-91371</v>
      </c>
      <c r="L36" s="28">
        <f t="shared" si="2"/>
        <v>66165</v>
      </c>
      <c r="M36" s="28">
        <f t="shared" si="2"/>
        <v>79194</v>
      </c>
      <c r="N36" s="28">
        <f t="shared" si="2"/>
        <v>53988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488695</v>
      </c>
      <c r="X36" s="28">
        <f t="shared" si="2"/>
        <v>104598</v>
      </c>
      <c r="Y36" s="28">
        <f t="shared" si="2"/>
        <v>384097</v>
      </c>
      <c r="Z36" s="29">
        <f>+IF(X36&lt;&gt;0,+(Y36/X36)*100,0)</f>
        <v>367.21256620585478</v>
      </c>
      <c r="AA36" s="30">
        <f>SUM(AA31:AA35)</f>
        <v>209200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-274743145</v>
      </c>
      <c r="D38" s="32">
        <f>+D17+D27+D36</f>
        <v>0</v>
      </c>
      <c r="E38" s="33">
        <f t="shared" si="3"/>
        <v>-230075200</v>
      </c>
      <c r="F38" s="2">
        <f t="shared" si="3"/>
        <v>-230075200</v>
      </c>
      <c r="G38" s="2">
        <f t="shared" si="3"/>
        <v>-12460405</v>
      </c>
      <c r="H38" s="2">
        <f t="shared" si="3"/>
        <v>-19500230</v>
      </c>
      <c r="I38" s="2">
        <f t="shared" si="3"/>
        <v>-1152899</v>
      </c>
      <c r="J38" s="2">
        <f t="shared" si="3"/>
        <v>-33113534</v>
      </c>
      <c r="K38" s="2">
        <f t="shared" si="3"/>
        <v>-44617555</v>
      </c>
      <c r="L38" s="2">
        <f t="shared" si="3"/>
        <v>-22950672</v>
      </c>
      <c r="M38" s="2">
        <f t="shared" si="3"/>
        <v>-22534507</v>
      </c>
      <c r="N38" s="2">
        <f t="shared" si="3"/>
        <v>-90102734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-123216268</v>
      </c>
      <c r="X38" s="2">
        <f t="shared" si="3"/>
        <v>-115037616</v>
      </c>
      <c r="Y38" s="2">
        <f t="shared" si="3"/>
        <v>-8178652</v>
      </c>
      <c r="Z38" s="34">
        <f>+IF(X38&lt;&gt;0,+(Y38/X38)*100,0)</f>
        <v>7.1095458028267906</v>
      </c>
      <c r="AA38" s="35">
        <f>+AA17+AA27+AA36</f>
        <v>-230075200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-12460405</v>
      </c>
      <c r="I39" s="2">
        <f>+H40+I60</f>
        <v>-31960635</v>
      </c>
      <c r="J39" s="2">
        <f>+G39</f>
        <v>0</v>
      </c>
      <c r="K39" s="2">
        <f>+I40+K60</f>
        <v>-33113534</v>
      </c>
      <c r="L39" s="2">
        <f>+K40+L60</f>
        <v>-77731089</v>
      </c>
      <c r="M39" s="2">
        <f>+L40+M60</f>
        <v>-100681761</v>
      </c>
      <c r="N39" s="2">
        <f>+K39</f>
        <v>-33113534</v>
      </c>
      <c r="O39" s="2">
        <f>+M40+O60</f>
        <v>-123216268</v>
      </c>
      <c r="P39" s="2">
        <f>+O40+P60</f>
        <v>-123216268</v>
      </c>
      <c r="Q39" s="2">
        <f>+P40+Q60</f>
        <v>-123216268</v>
      </c>
      <c r="R39" s="2">
        <f>+O39</f>
        <v>-123216268</v>
      </c>
      <c r="S39" s="2">
        <f>+Q40+S60</f>
        <v>-123216268</v>
      </c>
      <c r="T39" s="2">
        <f>+S40+T60</f>
        <v>-123216268</v>
      </c>
      <c r="U39" s="2">
        <f>+T40+U60</f>
        <v>-123216268</v>
      </c>
      <c r="V39" s="2">
        <f>+S39</f>
        <v>-123216268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-274743145</v>
      </c>
      <c r="D40" s="43">
        <f t="shared" ref="D40:AA40" si="4">+D38+D39</f>
        <v>0</v>
      </c>
      <c r="E40" s="44">
        <f t="shared" si="4"/>
        <v>-230075200</v>
      </c>
      <c r="F40" s="45">
        <f t="shared" si="4"/>
        <v>-230075200</v>
      </c>
      <c r="G40" s="45">
        <f t="shared" si="4"/>
        <v>-12460405</v>
      </c>
      <c r="H40" s="45">
        <f t="shared" si="4"/>
        <v>-31960635</v>
      </c>
      <c r="I40" s="45">
        <f t="shared" si="4"/>
        <v>-33113534</v>
      </c>
      <c r="J40" s="45">
        <f>+I40</f>
        <v>-33113534</v>
      </c>
      <c r="K40" s="45">
        <f t="shared" si="4"/>
        <v>-77731089</v>
      </c>
      <c r="L40" s="45">
        <f t="shared" si="4"/>
        <v>-100681761</v>
      </c>
      <c r="M40" s="45">
        <f t="shared" si="4"/>
        <v>-123216268</v>
      </c>
      <c r="N40" s="45">
        <f>+M40</f>
        <v>-123216268</v>
      </c>
      <c r="O40" s="45">
        <f t="shared" si="4"/>
        <v>-123216268</v>
      </c>
      <c r="P40" s="45">
        <f t="shared" si="4"/>
        <v>-123216268</v>
      </c>
      <c r="Q40" s="45">
        <f t="shared" si="4"/>
        <v>-123216268</v>
      </c>
      <c r="R40" s="45">
        <f>+Q40</f>
        <v>-123216268</v>
      </c>
      <c r="S40" s="45">
        <f t="shared" si="4"/>
        <v>-123216268</v>
      </c>
      <c r="T40" s="45">
        <f t="shared" si="4"/>
        <v>-123216268</v>
      </c>
      <c r="U40" s="45">
        <f t="shared" si="4"/>
        <v>-123216268</v>
      </c>
      <c r="V40" s="45">
        <f>+U40</f>
        <v>-123216268</v>
      </c>
      <c r="W40" s="45">
        <f>+V40</f>
        <v>-123216268</v>
      </c>
      <c r="X40" s="45">
        <f t="shared" si="4"/>
        <v>-115037616</v>
      </c>
      <c r="Y40" s="45">
        <f t="shared" si="4"/>
        <v>-8178652</v>
      </c>
      <c r="Z40" s="46">
        <f>+IF(X40&lt;&gt;0,+(Y40/X40)*100,0)</f>
        <v>7.1095458028267906</v>
      </c>
      <c r="AA40" s="47">
        <f t="shared" si="4"/>
        <v>-230075200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5000</v>
      </c>
      <c r="D6" s="18"/>
      <c r="E6" s="19"/>
      <c r="F6" s="20"/>
      <c r="G6" s="20"/>
      <c r="H6" s="20"/>
      <c r="I6" s="20"/>
      <c r="J6" s="20"/>
      <c r="K6" s="20"/>
      <c r="L6" s="20"/>
      <c r="M6" s="20">
        <v>27954</v>
      </c>
      <c r="N6" s="20">
        <v>27954</v>
      </c>
      <c r="O6" s="20"/>
      <c r="P6" s="20"/>
      <c r="Q6" s="20"/>
      <c r="R6" s="20"/>
      <c r="S6" s="20"/>
      <c r="T6" s="20"/>
      <c r="U6" s="20"/>
      <c r="V6" s="20"/>
      <c r="W6" s="20">
        <v>27954</v>
      </c>
      <c r="X6" s="20"/>
      <c r="Y6" s="20">
        <v>27954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75221335</v>
      </c>
      <c r="D7" s="18"/>
      <c r="E7" s="19">
        <v>326272597</v>
      </c>
      <c r="F7" s="20">
        <v>326272597</v>
      </c>
      <c r="G7" s="20">
        <v>5154255</v>
      </c>
      <c r="H7" s="20">
        <v>5100691</v>
      </c>
      <c r="I7" s="20">
        <v>6662416</v>
      </c>
      <c r="J7" s="20">
        <v>16917362</v>
      </c>
      <c r="K7" s="20">
        <v>6735667</v>
      </c>
      <c r="L7" s="20">
        <v>7441455</v>
      </c>
      <c r="M7" s="20">
        <v>5908699</v>
      </c>
      <c r="N7" s="20">
        <v>20085821</v>
      </c>
      <c r="O7" s="20"/>
      <c r="P7" s="20"/>
      <c r="Q7" s="20"/>
      <c r="R7" s="20"/>
      <c r="S7" s="20"/>
      <c r="T7" s="20"/>
      <c r="U7" s="20"/>
      <c r="V7" s="20"/>
      <c r="W7" s="20">
        <v>37003183</v>
      </c>
      <c r="X7" s="20">
        <v>163090640</v>
      </c>
      <c r="Y7" s="20">
        <v>-126087457</v>
      </c>
      <c r="Z7" s="21">
        <v>-77.311277336332722</v>
      </c>
      <c r="AA7" s="22">
        <v>326272597</v>
      </c>
    </row>
    <row r="8" spans="1:27" x14ac:dyDescent="0.25">
      <c r="A8" s="23" t="s">
        <v>36</v>
      </c>
      <c r="B8" s="17" t="s">
        <v>32</v>
      </c>
      <c r="C8" s="18">
        <v>62517</v>
      </c>
      <c r="D8" s="18"/>
      <c r="E8" s="19">
        <v>10600</v>
      </c>
      <c r="F8" s="20">
        <v>10600</v>
      </c>
      <c r="G8" s="20">
        <v>7195</v>
      </c>
      <c r="H8" s="20">
        <v>13597</v>
      </c>
      <c r="I8" s="20">
        <v>9640</v>
      </c>
      <c r="J8" s="20">
        <v>30432</v>
      </c>
      <c r="K8" s="20">
        <v>5682</v>
      </c>
      <c r="L8" s="20">
        <v>8579</v>
      </c>
      <c r="M8" s="20">
        <v>3618</v>
      </c>
      <c r="N8" s="20">
        <v>17879</v>
      </c>
      <c r="O8" s="20"/>
      <c r="P8" s="20"/>
      <c r="Q8" s="20"/>
      <c r="R8" s="20"/>
      <c r="S8" s="20"/>
      <c r="T8" s="20"/>
      <c r="U8" s="20"/>
      <c r="V8" s="20"/>
      <c r="W8" s="20">
        <v>48311</v>
      </c>
      <c r="X8" s="20">
        <v>5298</v>
      </c>
      <c r="Y8" s="20">
        <v>43013</v>
      </c>
      <c r="Z8" s="21">
        <v>811.87240468101174</v>
      </c>
      <c r="AA8" s="22">
        <v>10600</v>
      </c>
    </row>
    <row r="9" spans="1:27" x14ac:dyDescent="0.25">
      <c r="A9" s="23" t="s">
        <v>37</v>
      </c>
      <c r="B9" s="17" t="s">
        <v>6</v>
      </c>
      <c r="C9" s="18">
        <v>60373840</v>
      </c>
      <c r="D9" s="18"/>
      <c r="E9" s="19">
        <v>191476432</v>
      </c>
      <c r="F9" s="20">
        <v>191476432</v>
      </c>
      <c r="G9" s="20">
        <v>27537467</v>
      </c>
      <c r="H9" s="20">
        <v>163198</v>
      </c>
      <c r="I9" s="20">
        <v>53993</v>
      </c>
      <c r="J9" s="20">
        <v>27754658</v>
      </c>
      <c r="K9" s="20">
        <v>14170</v>
      </c>
      <c r="L9" s="20"/>
      <c r="M9" s="20">
        <v>21785000</v>
      </c>
      <c r="N9" s="20">
        <v>21799170</v>
      </c>
      <c r="O9" s="20"/>
      <c r="P9" s="20"/>
      <c r="Q9" s="20"/>
      <c r="R9" s="20"/>
      <c r="S9" s="20"/>
      <c r="T9" s="20"/>
      <c r="U9" s="20"/>
      <c r="V9" s="20"/>
      <c r="W9" s="20">
        <v>49553828</v>
      </c>
      <c r="X9" s="20">
        <v>118495916</v>
      </c>
      <c r="Y9" s="20">
        <v>-68942088</v>
      </c>
      <c r="Z9" s="21">
        <v>-58.180982372422022</v>
      </c>
      <c r="AA9" s="22">
        <v>191476432</v>
      </c>
    </row>
    <row r="10" spans="1:27" x14ac:dyDescent="0.25">
      <c r="A10" s="23" t="s">
        <v>38</v>
      </c>
      <c r="B10" s="17" t="s">
        <v>6</v>
      </c>
      <c r="C10" s="18">
        <v>166042822</v>
      </c>
      <c r="D10" s="18"/>
      <c r="E10" s="19">
        <v>360032408</v>
      </c>
      <c r="F10" s="20">
        <v>360032408</v>
      </c>
      <c r="G10" s="20">
        <v>49527302</v>
      </c>
      <c r="H10" s="20">
        <v>5384000</v>
      </c>
      <c r="I10" s="20">
        <v>1423407</v>
      </c>
      <c r="J10" s="20">
        <v>56334709</v>
      </c>
      <c r="K10" s="20">
        <v>44313260</v>
      </c>
      <c r="L10" s="20">
        <v>6235457</v>
      </c>
      <c r="M10" s="20">
        <v>24000000</v>
      </c>
      <c r="N10" s="20">
        <v>74548717</v>
      </c>
      <c r="O10" s="20"/>
      <c r="P10" s="20"/>
      <c r="Q10" s="20"/>
      <c r="R10" s="20"/>
      <c r="S10" s="20"/>
      <c r="T10" s="20"/>
      <c r="U10" s="20"/>
      <c r="V10" s="20"/>
      <c r="W10" s="20">
        <v>130883426</v>
      </c>
      <c r="X10" s="20">
        <v>189910846</v>
      </c>
      <c r="Y10" s="20">
        <v>-59027420</v>
      </c>
      <c r="Z10" s="21">
        <v>-31.081647648497128</v>
      </c>
      <c r="AA10" s="22">
        <v>360032408</v>
      </c>
    </row>
    <row r="11" spans="1:27" x14ac:dyDescent="0.25">
      <c r="A11" s="23" t="s">
        <v>39</v>
      </c>
      <c r="B11" s="17" t="s">
        <v>32</v>
      </c>
      <c r="C11" s="18">
        <v>90058</v>
      </c>
      <c r="D11" s="18"/>
      <c r="E11" s="19">
        <v>11341721</v>
      </c>
      <c r="F11" s="20">
        <v>11341721</v>
      </c>
      <c r="G11" s="20">
        <v>11537</v>
      </c>
      <c r="H11" s="20">
        <v>11178</v>
      </c>
      <c r="I11" s="20">
        <v>269117</v>
      </c>
      <c r="J11" s="20">
        <v>291832</v>
      </c>
      <c r="K11" s="20">
        <v>334763</v>
      </c>
      <c r="L11" s="20">
        <v>82509</v>
      </c>
      <c r="M11" s="20">
        <v>64382</v>
      </c>
      <c r="N11" s="20">
        <v>481654</v>
      </c>
      <c r="O11" s="20"/>
      <c r="P11" s="20"/>
      <c r="Q11" s="20"/>
      <c r="R11" s="20"/>
      <c r="S11" s="20"/>
      <c r="T11" s="20"/>
      <c r="U11" s="20"/>
      <c r="V11" s="20"/>
      <c r="W11" s="20">
        <v>773486</v>
      </c>
      <c r="X11" s="20">
        <v>5670858</v>
      </c>
      <c r="Y11" s="20">
        <v>-4897372</v>
      </c>
      <c r="Z11" s="21">
        <v>-86.360335596482926</v>
      </c>
      <c r="AA11" s="22">
        <v>11341721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-1341115423</v>
      </c>
      <c r="D14" s="18"/>
      <c r="E14" s="19">
        <v>-709922966</v>
      </c>
      <c r="F14" s="20">
        <v>-709922966</v>
      </c>
      <c r="G14" s="20">
        <v>-271182400</v>
      </c>
      <c r="H14" s="20">
        <v>-120270192</v>
      </c>
      <c r="I14" s="20">
        <v>-161918370</v>
      </c>
      <c r="J14" s="20">
        <v>-553370962</v>
      </c>
      <c r="K14" s="20">
        <v>-236652015</v>
      </c>
      <c r="L14" s="20">
        <v>-86109742</v>
      </c>
      <c r="M14" s="20">
        <v>-123873818</v>
      </c>
      <c r="N14" s="20">
        <v>-446635575</v>
      </c>
      <c r="O14" s="20"/>
      <c r="P14" s="20"/>
      <c r="Q14" s="20"/>
      <c r="R14" s="20"/>
      <c r="S14" s="20"/>
      <c r="T14" s="20"/>
      <c r="U14" s="20"/>
      <c r="V14" s="20"/>
      <c r="W14" s="20">
        <v>-1000006537</v>
      </c>
      <c r="X14" s="20">
        <v>-347555652</v>
      </c>
      <c r="Y14" s="20">
        <v>-652450885</v>
      </c>
      <c r="Z14" s="21">
        <v>187.72558617461354</v>
      </c>
      <c r="AA14" s="22">
        <v>-709922966</v>
      </c>
    </row>
    <row r="15" spans="1:27" x14ac:dyDescent="0.25">
      <c r="A15" s="23" t="s">
        <v>43</v>
      </c>
      <c r="B15" s="17" t="s">
        <v>32</v>
      </c>
      <c r="C15" s="18">
        <v>-103755</v>
      </c>
      <c r="D15" s="18"/>
      <c r="E15" s="19"/>
      <c r="F15" s="20"/>
      <c r="G15" s="20">
        <v>-47218</v>
      </c>
      <c r="H15" s="20"/>
      <c r="I15" s="20"/>
      <c r="J15" s="20">
        <v>-47218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-47218</v>
      </c>
      <c r="X15" s="20"/>
      <c r="Y15" s="20">
        <v>-47218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-1039423606</v>
      </c>
      <c r="D17" s="26">
        <f>SUM(D6:D16)</f>
        <v>0</v>
      </c>
      <c r="E17" s="27">
        <f t="shared" si="0"/>
        <v>179210792</v>
      </c>
      <c r="F17" s="28">
        <f t="shared" si="0"/>
        <v>179210792</v>
      </c>
      <c r="G17" s="28">
        <f t="shared" si="0"/>
        <v>-188991862</v>
      </c>
      <c r="H17" s="28">
        <f t="shared" si="0"/>
        <v>-109597528</v>
      </c>
      <c r="I17" s="28">
        <f t="shared" si="0"/>
        <v>-153499797</v>
      </c>
      <c r="J17" s="28">
        <f t="shared" si="0"/>
        <v>-452089187</v>
      </c>
      <c r="K17" s="28">
        <f t="shared" si="0"/>
        <v>-185248473</v>
      </c>
      <c r="L17" s="28">
        <f t="shared" si="0"/>
        <v>-72341742</v>
      </c>
      <c r="M17" s="28">
        <f t="shared" si="0"/>
        <v>-72084165</v>
      </c>
      <c r="N17" s="28">
        <f t="shared" si="0"/>
        <v>-329674380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-781763567</v>
      </c>
      <c r="X17" s="28">
        <f t="shared" si="0"/>
        <v>129617906</v>
      </c>
      <c r="Y17" s="28">
        <f t="shared" si="0"/>
        <v>-911381473</v>
      </c>
      <c r="Z17" s="29">
        <f>+IF(X17&lt;&gt;0,+(Y17/X17)*100,0)</f>
        <v>-703.12929835481214</v>
      </c>
      <c r="AA17" s="30">
        <f>SUM(AA6:AA16)</f>
        <v>179210792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-240456632</v>
      </c>
      <c r="D26" s="18"/>
      <c r="E26" s="19">
        <v>-62357788</v>
      </c>
      <c r="F26" s="20">
        <v>-62357788</v>
      </c>
      <c r="G26" s="20">
        <v>-25776743</v>
      </c>
      <c r="H26" s="20">
        <v>-8728762</v>
      </c>
      <c r="I26" s="20">
        <v>-26731837</v>
      </c>
      <c r="J26" s="20">
        <v>-61237342</v>
      </c>
      <c r="K26" s="20">
        <v>-20237322</v>
      </c>
      <c r="L26" s="20">
        <v>-12581934</v>
      </c>
      <c r="M26" s="20">
        <v>-20089613</v>
      </c>
      <c r="N26" s="20">
        <v>-52908869</v>
      </c>
      <c r="O26" s="20"/>
      <c r="P26" s="20"/>
      <c r="Q26" s="20"/>
      <c r="R26" s="20"/>
      <c r="S26" s="20"/>
      <c r="T26" s="20"/>
      <c r="U26" s="20"/>
      <c r="V26" s="20"/>
      <c r="W26" s="20">
        <v>-114146211</v>
      </c>
      <c r="X26" s="20">
        <v>-31178894</v>
      </c>
      <c r="Y26" s="20">
        <v>-82967317</v>
      </c>
      <c r="Z26" s="21">
        <v>266.10089825508243</v>
      </c>
      <c r="AA26" s="22">
        <v>-62357788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-240456632</v>
      </c>
      <c r="D27" s="26">
        <f>SUM(D21:D26)</f>
        <v>0</v>
      </c>
      <c r="E27" s="27">
        <f t="shared" si="1"/>
        <v>-62357788</v>
      </c>
      <c r="F27" s="28">
        <f t="shared" si="1"/>
        <v>-62357788</v>
      </c>
      <c r="G27" s="28">
        <f t="shared" si="1"/>
        <v>-25776743</v>
      </c>
      <c r="H27" s="28">
        <f t="shared" si="1"/>
        <v>-8728762</v>
      </c>
      <c r="I27" s="28">
        <f t="shared" si="1"/>
        <v>-26731837</v>
      </c>
      <c r="J27" s="28">
        <f t="shared" si="1"/>
        <v>-61237342</v>
      </c>
      <c r="K27" s="28">
        <f t="shared" si="1"/>
        <v>-20237322</v>
      </c>
      <c r="L27" s="28">
        <f t="shared" si="1"/>
        <v>-12581934</v>
      </c>
      <c r="M27" s="28">
        <f t="shared" si="1"/>
        <v>-20089613</v>
      </c>
      <c r="N27" s="28">
        <f t="shared" si="1"/>
        <v>-52908869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-114146211</v>
      </c>
      <c r="X27" s="28">
        <f t="shared" si="1"/>
        <v>-31178894</v>
      </c>
      <c r="Y27" s="28">
        <f t="shared" si="1"/>
        <v>-82967317</v>
      </c>
      <c r="Z27" s="29">
        <f>+IF(X27&lt;&gt;0,+(Y27/X27)*100,0)</f>
        <v>266.10089825508243</v>
      </c>
      <c r="AA27" s="30">
        <f>SUM(AA21:AA26)</f>
        <v>-62357788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1578122</v>
      </c>
      <c r="D33" s="18"/>
      <c r="E33" s="19">
        <v>240330</v>
      </c>
      <c r="F33" s="20">
        <v>240330</v>
      </c>
      <c r="G33" s="20">
        <v>852519</v>
      </c>
      <c r="H33" s="36">
        <v>34798</v>
      </c>
      <c r="I33" s="36">
        <v>451890</v>
      </c>
      <c r="J33" s="36">
        <v>1339207</v>
      </c>
      <c r="K33" s="20">
        <v>519601</v>
      </c>
      <c r="L33" s="20">
        <v>526257</v>
      </c>
      <c r="M33" s="20">
        <v>172224</v>
      </c>
      <c r="N33" s="20">
        <v>1218082</v>
      </c>
      <c r="O33" s="36"/>
      <c r="P33" s="36"/>
      <c r="Q33" s="36"/>
      <c r="R33" s="20"/>
      <c r="S33" s="20"/>
      <c r="T33" s="20"/>
      <c r="U33" s="20"/>
      <c r="V33" s="36"/>
      <c r="W33" s="36">
        <v>2557289</v>
      </c>
      <c r="X33" s="36">
        <v>120162</v>
      </c>
      <c r="Y33" s="20">
        <v>2437127</v>
      </c>
      <c r="Z33" s="21">
        <v>2028.2010951881628</v>
      </c>
      <c r="AA33" s="22">
        <v>240330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1578122</v>
      </c>
      <c r="D36" s="26">
        <f>SUM(D31:D35)</f>
        <v>0</v>
      </c>
      <c r="E36" s="27">
        <f t="shared" si="2"/>
        <v>240330</v>
      </c>
      <c r="F36" s="28">
        <f t="shared" si="2"/>
        <v>240330</v>
      </c>
      <c r="G36" s="28">
        <f t="shared" si="2"/>
        <v>852519</v>
      </c>
      <c r="H36" s="28">
        <f t="shared" si="2"/>
        <v>34798</v>
      </c>
      <c r="I36" s="28">
        <f t="shared" si="2"/>
        <v>451890</v>
      </c>
      <c r="J36" s="28">
        <f t="shared" si="2"/>
        <v>1339207</v>
      </c>
      <c r="K36" s="28">
        <f t="shared" si="2"/>
        <v>519601</v>
      </c>
      <c r="L36" s="28">
        <f t="shared" si="2"/>
        <v>526257</v>
      </c>
      <c r="M36" s="28">
        <f t="shared" si="2"/>
        <v>172224</v>
      </c>
      <c r="N36" s="28">
        <f t="shared" si="2"/>
        <v>1218082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2557289</v>
      </c>
      <c r="X36" s="28">
        <f t="shared" si="2"/>
        <v>120162</v>
      </c>
      <c r="Y36" s="28">
        <f t="shared" si="2"/>
        <v>2437127</v>
      </c>
      <c r="Z36" s="29">
        <f>+IF(X36&lt;&gt;0,+(Y36/X36)*100,0)</f>
        <v>2028.2010951881628</v>
      </c>
      <c r="AA36" s="30">
        <f>SUM(AA31:AA35)</f>
        <v>240330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-1278302116</v>
      </c>
      <c r="D38" s="32">
        <f>+D17+D27+D36</f>
        <v>0</v>
      </c>
      <c r="E38" s="33">
        <f t="shared" si="3"/>
        <v>117093334</v>
      </c>
      <c r="F38" s="2">
        <f t="shared" si="3"/>
        <v>117093334</v>
      </c>
      <c r="G38" s="2">
        <f t="shared" si="3"/>
        <v>-213916086</v>
      </c>
      <c r="H38" s="2">
        <f t="shared" si="3"/>
        <v>-118291492</v>
      </c>
      <c r="I38" s="2">
        <f t="shared" si="3"/>
        <v>-179779744</v>
      </c>
      <c r="J38" s="2">
        <f t="shared" si="3"/>
        <v>-511987322</v>
      </c>
      <c r="K38" s="2">
        <f t="shared" si="3"/>
        <v>-204966194</v>
      </c>
      <c r="L38" s="2">
        <f t="shared" si="3"/>
        <v>-84397419</v>
      </c>
      <c r="M38" s="2">
        <f t="shared" si="3"/>
        <v>-92001554</v>
      </c>
      <c r="N38" s="2">
        <f t="shared" si="3"/>
        <v>-381365167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-893352489</v>
      </c>
      <c r="X38" s="2">
        <f t="shared" si="3"/>
        <v>98559174</v>
      </c>
      <c r="Y38" s="2">
        <f t="shared" si="3"/>
        <v>-991911663</v>
      </c>
      <c r="Z38" s="34">
        <f>+IF(X38&lt;&gt;0,+(Y38/X38)*100,0)</f>
        <v>-1006.412313276895</v>
      </c>
      <c r="AA38" s="35">
        <f>+AA17+AA27+AA36</f>
        <v>117093334</v>
      </c>
    </row>
    <row r="39" spans="1:27" x14ac:dyDescent="0.25">
      <c r="A39" s="23" t="s">
        <v>60</v>
      </c>
      <c r="B39" s="17"/>
      <c r="C39" s="32">
        <v>-350468437</v>
      </c>
      <c r="D39" s="32"/>
      <c r="E39" s="33">
        <v>134237962</v>
      </c>
      <c r="F39" s="2">
        <v>134237962</v>
      </c>
      <c r="G39" s="2">
        <v>-324317816</v>
      </c>
      <c r="H39" s="2">
        <f>+G40+H60</f>
        <v>-718990985</v>
      </c>
      <c r="I39" s="2">
        <f>+H40+I60</f>
        <v>-837282477</v>
      </c>
      <c r="J39" s="2">
        <f>+G39</f>
        <v>-324317816</v>
      </c>
      <c r="K39" s="2">
        <f>+I40+K60</f>
        <v>-1017062221</v>
      </c>
      <c r="L39" s="2">
        <f>+K40+L60</f>
        <v>-1222028415</v>
      </c>
      <c r="M39" s="2">
        <f>+L40+M60</f>
        <v>-1306425834</v>
      </c>
      <c r="N39" s="2">
        <f>+K39</f>
        <v>-1017062221</v>
      </c>
      <c r="O39" s="2">
        <f>+M40+O60</f>
        <v>-1398427388</v>
      </c>
      <c r="P39" s="2">
        <f>+O40+P60</f>
        <v>-1398427388</v>
      </c>
      <c r="Q39" s="2">
        <f>+P40+Q60</f>
        <v>-1398427388</v>
      </c>
      <c r="R39" s="2">
        <f>+O39</f>
        <v>-1398427388</v>
      </c>
      <c r="S39" s="2">
        <f>+Q40+S60</f>
        <v>-1398427388</v>
      </c>
      <c r="T39" s="2">
        <f>+S40+T60</f>
        <v>-1398427388</v>
      </c>
      <c r="U39" s="2">
        <f>+T40+U60</f>
        <v>-1398427388</v>
      </c>
      <c r="V39" s="2">
        <f>+S39</f>
        <v>-1398427388</v>
      </c>
      <c r="W39" s="2">
        <f>+G39</f>
        <v>-324317816</v>
      </c>
      <c r="X39" s="2">
        <v>134237962</v>
      </c>
      <c r="Y39" s="2">
        <f>+W39-X39</f>
        <v>-458555778</v>
      </c>
      <c r="Z39" s="34">
        <f>+IF(X39&lt;&gt;0,+(Y39/X39)*100,0)</f>
        <v>-341.59918041663951</v>
      </c>
      <c r="AA39" s="35">
        <v>134237962</v>
      </c>
    </row>
    <row r="40" spans="1:27" x14ac:dyDescent="0.25">
      <c r="A40" s="41" t="s">
        <v>62</v>
      </c>
      <c r="B40" s="42" t="s">
        <v>61</v>
      </c>
      <c r="C40" s="43">
        <f>+C38+C39</f>
        <v>-1628770553</v>
      </c>
      <c r="D40" s="43">
        <f t="shared" ref="D40:AA40" si="4">+D38+D39</f>
        <v>0</v>
      </c>
      <c r="E40" s="44">
        <f t="shared" si="4"/>
        <v>251331296</v>
      </c>
      <c r="F40" s="45">
        <f t="shared" si="4"/>
        <v>251331296</v>
      </c>
      <c r="G40" s="45">
        <f t="shared" si="4"/>
        <v>-538233902</v>
      </c>
      <c r="H40" s="45">
        <f t="shared" si="4"/>
        <v>-837282477</v>
      </c>
      <c r="I40" s="45">
        <f t="shared" si="4"/>
        <v>-1017062221</v>
      </c>
      <c r="J40" s="45">
        <f>+I40</f>
        <v>-1017062221</v>
      </c>
      <c r="K40" s="45">
        <f t="shared" si="4"/>
        <v>-1222028415</v>
      </c>
      <c r="L40" s="45">
        <f t="shared" si="4"/>
        <v>-1306425834</v>
      </c>
      <c r="M40" s="45">
        <f t="shared" si="4"/>
        <v>-1398427388</v>
      </c>
      <c r="N40" s="45">
        <f>+M40</f>
        <v>-1398427388</v>
      </c>
      <c r="O40" s="45">
        <f t="shared" si="4"/>
        <v>-1398427388</v>
      </c>
      <c r="P40" s="45">
        <f t="shared" si="4"/>
        <v>-1398427388</v>
      </c>
      <c r="Q40" s="45">
        <f t="shared" si="4"/>
        <v>-1398427388</v>
      </c>
      <c r="R40" s="45">
        <f>+Q40</f>
        <v>-1398427388</v>
      </c>
      <c r="S40" s="45">
        <f t="shared" si="4"/>
        <v>-1398427388</v>
      </c>
      <c r="T40" s="45">
        <f t="shared" si="4"/>
        <v>-1398427388</v>
      </c>
      <c r="U40" s="45">
        <f t="shared" si="4"/>
        <v>-1398427388</v>
      </c>
      <c r="V40" s="45">
        <f>+U40</f>
        <v>-1398427388</v>
      </c>
      <c r="W40" s="45">
        <f>+V40</f>
        <v>-1398427388</v>
      </c>
      <c r="X40" s="45">
        <f t="shared" si="4"/>
        <v>232797136</v>
      </c>
      <c r="Y40" s="45">
        <f t="shared" si="4"/>
        <v>-1450467441</v>
      </c>
      <c r="Z40" s="46">
        <f>+IF(X40&lt;&gt;0,+(Y40/X40)*100,0)</f>
        <v>-623.06068962978998</v>
      </c>
      <c r="AA40" s="47">
        <f t="shared" si="4"/>
        <v>251331296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-324317816</v>
      </c>
      <c r="H60">
        <v>-180757083</v>
      </c>
      <c r="J60">
        <v>-324317816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4943312-45C2-40FE-8732-A787B49C1BA8}"/>
</file>

<file path=customXml/itemProps2.xml><?xml version="1.0" encoding="utf-8"?>
<ds:datastoreItem xmlns:ds="http://schemas.openxmlformats.org/officeDocument/2006/customXml" ds:itemID="{7C940FEF-F3B6-4DE4-A69C-CBC73C57BE8D}"/>
</file>

<file path=customXml/itemProps3.xml><?xml version="1.0" encoding="utf-8"?>
<ds:datastoreItem xmlns:ds="http://schemas.openxmlformats.org/officeDocument/2006/customXml" ds:itemID="{51400E79-DBC2-4AD7-AE80-A1E547F4C2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2026-02-11T08:20:28Z</dcterms:created>
  <dcterms:modified xsi:type="dcterms:W3CDTF">2026-02-11T08:21:08Z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